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andrej\Documents\PROJEKTI\Javna naročila\Vodovod-material\2026_JN08_26\"/>
    </mc:Choice>
  </mc:AlternateContent>
  <xr:revisionPtr revIDLastSave="0" documentId="13_ncr:1_{1BFF72F8-76BB-4752-B8CD-9EA983221758}" xr6:coauthVersionLast="47" xr6:coauthVersionMax="47" xr10:uidLastSave="{00000000-0000-0000-0000-000000000000}"/>
  <bookViews>
    <workbookView xWindow="-120" yWindow="-120" windowWidth="29040" windowHeight="15720" xr2:uid="{00000000-000D-0000-FFFF-FFFF00000000}"/>
  </bookViews>
  <sheets>
    <sheet name="Predračun JKP d.o.o. SK" sheetId="1" r:id="rId1"/>
  </sheets>
  <definedNames>
    <definedName name="_xlnm._FilterDatabase" localSheetId="0" hidden="1">'Predračun JKP d.o.o. SK'!$A$685:$H$703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74" i="1" l="1"/>
  <c r="F673" i="1"/>
  <c r="F660" i="1"/>
  <c r="F661" i="1"/>
  <c r="F662" i="1"/>
  <c r="F663" i="1"/>
  <c r="F664" i="1"/>
  <c r="F665" i="1"/>
  <c r="F666" i="1"/>
  <c r="F667" i="1"/>
  <c r="F668" i="1"/>
  <c r="F669" i="1"/>
  <c r="F670" i="1"/>
  <c r="F671" i="1"/>
  <c r="F672" i="1"/>
  <c r="F659" i="1"/>
  <c r="F717" i="1"/>
  <c r="F550" i="1"/>
  <c r="F551" i="1"/>
  <c r="F552" i="1"/>
  <c r="F553" i="1"/>
  <c r="F521" i="1"/>
  <c r="F522" i="1"/>
  <c r="F523" i="1"/>
  <c r="F524" i="1"/>
  <c r="F525" i="1"/>
  <c r="F526" i="1"/>
  <c r="F527" i="1"/>
  <c r="F528" i="1"/>
  <c r="F529" i="1"/>
  <c r="F530" i="1"/>
  <c r="F484" i="1"/>
  <c r="F485" i="1"/>
  <c r="F486" i="1"/>
  <c r="F487" i="1"/>
  <c r="F488" i="1"/>
  <c r="F427" i="1"/>
  <c r="F428" i="1"/>
  <c r="F429" i="1"/>
  <c r="F430" i="1"/>
  <c r="F431" i="1"/>
  <c r="F432" i="1"/>
  <c r="F433" i="1"/>
  <c r="F434" i="1"/>
  <c r="F435" i="1"/>
  <c r="F436" i="1"/>
  <c r="F437" i="1"/>
  <c r="F438" i="1"/>
  <c r="F426" i="1"/>
  <c r="F425" i="1"/>
  <c r="F424" i="1"/>
  <c r="F423" i="1"/>
  <c r="F422" i="1"/>
  <c r="F315" i="1"/>
  <c r="F308" i="1"/>
  <c r="F93" i="1"/>
  <c r="F92" i="1"/>
  <c r="F122" i="1"/>
  <c r="F123" i="1"/>
  <c r="F124" i="1"/>
  <c r="F125" i="1"/>
  <c r="F126" i="1"/>
  <c r="F127" i="1"/>
  <c r="F681" i="1"/>
  <c r="F391" i="1"/>
  <c r="F390" i="1"/>
  <c r="F389" i="1"/>
  <c r="F388" i="1"/>
  <c r="F387" i="1"/>
  <c r="F386" i="1"/>
  <c r="F385" i="1"/>
  <c r="F384" i="1"/>
  <c r="F383" i="1"/>
  <c r="F183" i="1"/>
  <c r="F129" i="1"/>
  <c r="F130" i="1"/>
  <c r="F113" i="1"/>
  <c r="F114" i="1"/>
  <c r="F730" i="1"/>
  <c r="F731" i="1"/>
  <c r="F732" i="1"/>
  <c r="F733" i="1"/>
  <c r="F734" i="1"/>
  <c r="F735" i="1"/>
  <c r="F729" i="1"/>
  <c r="F31" i="1" l="1"/>
  <c r="F725" i="1"/>
  <c r="F726" i="1"/>
  <c r="F727" i="1"/>
  <c r="F728" i="1"/>
  <c r="F724" i="1"/>
  <c r="F172" i="1"/>
  <c r="F151" i="1"/>
  <c r="F150" i="1"/>
  <c r="F149" i="1"/>
  <c r="F120" i="1"/>
  <c r="F736" i="1" l="1"/>
  <c r="F21" i="1" s="1"/>
  <c r="G21" i="1" s="1"/>
  <c r="F520" i="1"/>
  <c r="F517" i="1"/>
  <c r="F515" i="1"/>
  <c r="F512" i="1"/>
  <c r="F510" i="1"/>
  <c r="F508" i="1"/>
  <c r="F506" i="1"/>
  <c r="F504" i="1"/>
  <c r="F502" i="1"/>
  <c r="F500" i="1"/>
  <c r="F498" i="1"/>
  <c r="F496" i="1"/>
  <c r="F494" i="1"/>
  <c r="F131" i="1" l="1"/>
  <c r="F132" i="1"/>
  <c r="F615" i="1" l="1"/>
  <c r="F620" i="1"/>
  <c r="F619" i="1"/>
  <c r="F618" i="1"/>
  <c r="F644" i="1"/>
  <c r="F645" i="1"/>
  <c r="F646" i="1"/>
  <c r="F629" i="1"/>
  <c r="F630" i="1"/>
  <c r="F631" i="1"/>
  <c r="F632" i="1"/>
  <c r="F633" i="1"/>
  <c r="F634" i="1"/>
  <c r="F635" i="1"/>
  <c r="F636" i="1"/>
  <c r="F637" i="1"/>
  <c r="F638" i="1"/>
  <c r="F639" i="1"/>
  <c r="F105" i="1" l="1"/>
  <c r="F100" i="1"/>
  <c r="F65" i="1"/>
  <c r="F58" i="1"/>
  <c r="F51" i="1"/>
  <c r="F60" i="1"/>
  <c r="F701" i="1" l="1"/>
  <c r="F700" i="1"/>
  <c r="F716" i="1"/>
  <c r="F549" i="1"/>
  <c r="F548" i="1"/>
  <c r="F545" i="1"/>
  <c r="F518" i="1"/>
  <c r="F516" i="1"/>
  <c r="F514" i="1"/>
  <c r="F505" i="1"/>
  <c r="F482" i="1"/>
  <c r="F481" i="1"/>
  <c r="F480" i="1"/>
  <c r="F479" i="1"/>
  <c r="F473" i="1"/>
  <c r="F472" i="1"/>
  <c r="F471" i="1"/>
  <c r="F470" i="1"/>
  <c r="F469" i="1"/>
  <c r="F465" i="1"/>
  <c r="F466" i="1"/>
  <c r="F467" i="1"/>
  <c r="F468" i="1"/>
  <c r="F474" i="1"/>
  <c r="F475" i="1"/>
  <c r="F476" i="1"/>
  <c r="F477" i="1"/>
  <c r="F478" i="1"/>
  <c r="F483" i="1"/>
  <c r="F458" i="1"/>
  <c r="F456" i="1"/>
  <c r="F455" i="1"/>
  <c r="F454" i="1"/>
  <c r="F453" i="1"/>
  <c r="F452" i="1"/>
  <c r="F451" i="1"/>
  <c r="F450" i="1"/>
  <c r="F449" i="1"/>
  <c r="F448" i="1"/>
  <c r="F447" i="1"/>
  <c r="F446" i="1"/>
  <c r="F421" i="1"/>
  <c r="F420" i="1"/>
  <c r="F419" i="1"/>
  <c r="F418" i="1"/>
  <c r="F417" i="1"/>
  <c r="F382" i="1" l="1"/>
  <c r="F381" i="1"/>
  <c r="F380" i="1"/>
  <c r="F379" i="1"/>
  <c r="F378" i="1"/>
  <c r="F377" i="1"/>
  <c r="F376" i="1"/>
  <c r="F375" i="1"/>
  <c r="F374" i="1"/>
  <c r="F373" i="1"/>
  <c r="F307" i="1"/>
  <c r="F415" i="1"/>
  <c r="F413" i="1"/>
  <c r="F409" i="1"/>
  <c r="F408" i="1"/>
  <c r="F407" i="1"/>
  <c r="F404" i="1"/>
  <c r="F399" i="1"/>
  <c r="F395" i="1"/>
  <c r="F363" i="1"/>
  <c r="F353" i="1"/>
  <c r="F333" i="1"/>
  <c r="F325" i="1"/>
  <c r="F317" i="1"/>
  <c r="F372" i="1"/>
  <c r="F371" i="1"/>
  <c r="F370" i="1"/>
  <c r="F369" i="1"/>
  <c r="F368" i="1"/>
  <c r="F367" i="1"/>
  <c r="F365" i="1"/>
  <c r="F361" i="1"/>
  <c r="F360" i="1"/>
  <c r="F359" i="1"/>
  <c r="F358" i="1"/>
  <c r="F356" i="1"/>
  <c r="F355" i="1"/>
  <c r="F354" i="1"/>
  <c r="F351" i="1"/>
  <c r="F349" i="1"/>
  <c r="F346" i="1"/>
  <c r="F341" i="1"/>
  <c r="F340" i="1"/>
  <c r="F339" i="1"/>
  <c r="F338" i="1"/>
  <c r="F332" i="1"/>
  <c r="F324" i="1"/>
  <c r="F323" i="1"/>
  <c r="F329" i="1"/>
  <c r="F328" i="1"/>
  <c r="F326" i="1"/>
  <c r="F313" i="1"/>
  <c r="F106" i="1"/>
  <c r="F104" i="1"/>
  <c r="F103" i="1"/>
  <c r="F102" i="1"/>
  <c r="F99" i="1"/>
  <c r="F98" i="1"/>
  <c r="F97" i="1"/>
  <c r="F96" i="1"/>
  <c r="F95" i="1"/>
  <c r="F91" i="1"/>
  <c r="F90" i="1"/>
  <c r="F89" i="1"/>
  <c r="F88" i="1"/>
  <c r="F86" i="1"/>
  <c r="F85" i="1"/>
  <c r="F84" i="1"/>
  <c r="F83" i="1"/>
  <c r="F82" i="1"/>
  <c r="F81" i="1"/>
  <c r="F79" i="1"/>
  <c r="F78" i="1"/>
  <c r="F77" i="1"/>
  <c r="F76" i="1"/>
  <c r="F75" i="1"/>
  <c r="F74" i="1"/>
  <c r="F72" i="1"/>
  <c r="F71" i="1"/>
  <c r="F70" i="1"/>
  <c r="F69" i="1"/>
  <c r="F68" i="1"/>
  <c r="F67" i="1"/>
  <c r="F64" i="1"/>
  <c r="F63" i="1"/>
  <c r="F62" i="1"/>
  <c r="F61" i="1"/>
  <c r="F57" i="1"/>
  <c r="F56" i="1"/>
  <c r="F55" i="1"/>
  <c r="F54" i="1"/>
  <c r="F53" i="1"/>
  <c r="F50" i="1"/>
  <c r="F49" i="1"/>
  <c r="F48" i="1"/>
  <c r="F47" i="1"/>
  <c r="F46" i="1"/>
  <c r="F44" i="1"/>
  <c r="F43" i="1"/>
  <c r="F42" i="1"/>
  <c r="F41" i="1"/>
  <c r="F40" i="1"/>
  <c r="F39" i="1"/>
  <c r="F295" i="1" l="1"/>
  <c r="F294" i="1"/>
  <c r="F292" i="1"/>
  <c r="F281" i="1"/>
  <c r="F280" i="1"/>
  <c r="F271" i="1"/>
  <c r="F272" i="1"/>
  <c r="F256" i="1"/>
  <c r="F255" i="1"/>
  <c r="F251" i="1"/>
  <c r="F252" i="1"/>
  <c r="F253" i="1"/>
  <c r="F247" i="1"/>
  <c r="F246" i="1"/>
  <c r="F242" i="1"/>
  <c r="F214" i="1"/>
  <c r="F213" i="1"/>
  <c r="F223" i="1"/>
  <c r="F222" i="1"/>
  <c r="F221" i="1"/>
  <c r="F199" i="1"/>
  <c r="F198" i="1"/>
  <c r="F197" i="1"/>
  <c r="F196" i="1"/>
  <c r="F195" i="1"/>
  <c r="F194" i="1"/>
  <c r="F189" i="1"/>
  <c r="F188" i="1"/>
  <c r="F186" i="1"/>
  <c r="F162" i="1"/>
  <c r="F161" i="1"/>
  <c r="F160" i="1"/>
  <c r="F159" i="1"/>
  <c r="F158" i="1"/>
  <c r="F157" i="1"/>
  <c r="F156" i="1"/>
  <c r="F153" i="1"/>
  <c r="F148" i="1"/>
  <c r="F147" i="1"/>
  <c r="F146" i="1"/>
  <c r="F144" i="1"/>
  <c r="F141" i="1"/>
  <c r="F599" i="1" l="1"/>
  <c r="F600" i="1"/>
  <c r="F601" i="1"/>
  <c r="F602" i="1"/>
  <c r="F603" i="1"/>
  <c r="F604" i="1"/>
  <c r="F651" i="1"/>
  <c r="F652" i="1"/>
  <c r="F653" i="1"/>
  <c r="F654" i="1"/>
  <c r="F655" i="1"/>
  <c r="F656" i="1"/>
  <c r="F657" i="1"/>
  <c r="F626" i="1"/>
  <c r="F625" i="1"/>
  <c r="F624" i="1"/>
  <c r="F623" i="1"/>
  <c r="F622" i="1"/>
  <c r="F589" i="1"/>
  <c r="F590" i="1"/>
  <c r="F676" i="1" l="1"/>
  <c r="F677" i="1"/>
  <c r="F650" i="1"/>
  <c r="F648" i="1"/>
  <c r="F647" i="1"/>
  <c r="F643" i="1"/>
  <c r="F642" i="1"/>
  <c r="F641" i="1"/>
  <c r="F209" i="1" l="1"/>
  <c r="F689" i="1" l="1"/>
  <c r="F690" i="1"/>
  <c r="F691" i="1"/>
  <c r="F692" i="1"/>
  <c r="F693" i="1"/>
  <c r="F694" i="1"/>
  <c r="F695" i="1"/>
  <c r="F696" i="1"/>
  <c r="F697" i="1"/>
  <c r="F698" i="1"/>
  <c r="F699" i="1"/>
  <c r="F702" i="1"/>
  <c r="F703" i="1"/>
  <c r="F705" i="1"/>
  <c r="F706" i="1"/>
  <c r="F707" i="1"/>
  <c r="F708" i="1"/>
  <c r="F709" i="1"/>
  <c r="F710" i="1"/>
  <c r="F711" i="1"/>
  <c r="F712" i="1"/>
  <c r="F713" i="1"/>
  <c r="F714" i="1"/>
  <c r="F715" i="1"/>
  <c r="F688" i="1"/>
  <c r="F588" i="1"/>
  <c r="F592" i="1"/>
  <c r="F593" i="1"/>
  <c r="F595" i="1"/>
  <c r="F596" i="1"/>
  <c r="F598" i="1"/>
  <c r="F606" i="1"/>
  <c r="F607" i="1"/>
  <c r="F608" i="1"/>
  <c r="F609" i="1"/>
  <c r="F610" i="1"/>
  <c r="F611" i="1"/>
  <c r="F612" i="1"/>
  <c r="F613" i="1"/>
  <c r="F614" i="1"/>
  <c r="F616" i="1"/>
  <c r="F617" i="1"/>
  <c r="F628" i="1"/>
  <c r="F678" i="1"/>
  <c r="F679" i="1"/>
  <c r="F680" i="1"/>
  <c r="F587" i="1"/>
  <c r="F570" i="1"/>
  <c r="F571" i="1"/>
  <c r="F569" i="1"/>
  <c r="F304" i="1"/>
  <c r="F305" i="1"/>
  <c r="F306" i="1"/>
  <c r="F310" i="1"/>
  <c r="F311" i="1"/>
  <c r="F312" i="1"/>
  <c r="F314" i="1"/>
  <c r="F318" i="1"/>
  <c r="F319" i="1"/>
  <c r="F320" i="1"/>
  <c r="F321" i="1"/>
  <c r="F322" i="1"/>
  <c r="F327" i="1"/>
  <c r="F330" i="1"/>
  <c r="F331" i="1"/>
  <c r="F334" i="1"/>
  <c r="F335" i="1"/>
  <c r="F336" i="1"/>
  <c r="F337" i="1"/>
  <c r="F342" i="1"/>
  <c r="F343" i="1"/>
  <c r="F344" i="1"/>
  <c r="F345" i="1"/>
  <c r="F347" i="1"/>
  <c r="F348" i="1"/>
  <c r="F350" i="1"/>
  <c r="F352" i="1"/>
  <c r="F357" i="1"/>
  <c r="F362" i="1"/>
  <c r="F364" i="1"/>
  <c r="F366" i="1"/>
  <c r="F393" i="1"/>
  <c r="F394" i="1"/>
  <c r="F396" i="1"/>
  <c r="F397" i="1"/>
  <c r="F398" i="1"/>
  <c r="F400" i="1"/>
  <c r="F401" i="1"/>
  <c r="F402" i="1"/>
  <c r="F403" i="1"/>
  <c r="F405" i="1"/>
  <c r="F406" i="1"/>
  <c r="F410" i="1"/>
  <c r="F411" i="1"/>
  <c r="F412" i="1"/>
  <c r="F414" i="1"/>
  <c r="F416" i="1"/>
  <c r="F440" i="1"/>
  <c r="F441" i="1"/>
  <c r="F442" i="1"/>
  <c r="F443" i="1"/>
  <c r="F444" i="1"/>
  <c r="F445" i="1"/>
  <c r="F457" i="1"/>
  <c r="F460" i="1"/>
  <c r="F461" i="1"/>
  <c r="F462" i="1"/>
  <c r="F463" i="1"/>
  <c r="F464" i="1"/>
  <c r="F490" i="1"/>
  <c r="F491" i="1"/>
  <c r="F493" i="1"/>
  <c r="F495" i="1"/>
  <c r="F497" i="1"/>
  <c r="F499" i="1"/>
  <c r="F501" i="1"/>
  <c r="F503" i="1"/>
  <c r="F507" i="1"/>
  <c r="F509" i="1"/>
  <c r="F511" i="1"/>
  <c r="F513" i="1"/>
  <c r="F519" i="1"/>
  <c r="F532" i="1"/>
  <c r="F533" i="1"/>
  <c r="F534" i="1"/>
  <c r="F535" i="1"/>
  <c r="F536" i="1"/>
  <c r="F538" i="1"/>
  <c r="F539" i="1"/>
  <c r="F540" i="1"/>
  <c r="F541" i="1"/>
  <c r="F542" i="1"/>
  <c r="F543" i="1"/>
  <c r="F544" i="1"/>
  <c r="F546" i="1"/>
  <c r="F547" i="1"/>
  <c r="F555" i="1"/>
  <c r="F556" i="1"/>
  <c r="F557" i="1"/>
  <c r="F558" i="1"/>
  <c r="F559" i="1"/>
  <c r="F560" i="1"/>
  <c r="F561" i="1"/>
  <c r="F562" i="1"/>
  <c r="F303" i="1"/>
  <c r="F208" i="1"/>
  <c r="F210" i="1"/>
  <c r="F211" i="1"/>
  <c r="F212" i="1"/>
  <c r="F216" i="1"/>
  <c r="F217" i="1"/>
  <c r="F218" i="1"/>
  <c r="F219" i="1"/>
  <c r="F220" i="1"/>
  <c r="F225" i="1"/>
  <c r="F226" i="1"/>
  <c r="F227" i="1"/>
  <c r="F228" i="1"/>
  <c r="F229" i="1"/>
  <c r="F230" i="1"/>
  <c r="F231" i="1"/>
  <c r="F232" i="1"/>
  <c r="F234" i="1"/>
  <c r="F235" i="1"/>
  <c r="F236" i="1"/>
  <c r="F237" i="1"/>
  <c r="F238" i="1"/>
  <c r="F239" i="1"/>
  <c r="F240" i="1"/>
  <c r="F241" i="1"/>
  <c r="F243" i="1"/>
  <c r="F244" i="1"/>
  <c r="F245" i="1"/>
  <c r="F248" i="1"/>
  <c r="F249" i="1"/>
  <c r="F250" i="1"/>
  <c r="F254" i="1"/>
  <c r="F258" i="1"/>
  <c r="F259" i="1"/>
  <c r="F260" i="1"/>
  <c r="F261" i="1"/>
  <c r="F262" i="1"/>
  <c r="F263" i="1"/>
  <c r="F265" i="1"/>
  <c r="F266" i="1"/>
  <c r="F267" i="1"/>
  <c r="F268" i="1"/>
  <c r="F269" i="1"/>
  <c r="F270" i="1"/>
  <c r="F274" i="1"/>
  <c r="F275" i="1"/>
  <c r="F276" i="1"/>
  <c r="F277" i="1"/>
  <c r="F278" i="1"/>
  <c r="F279" i="1"/>
  <c r="F283" i="1"/>
  <c r="F284" i="1"/>
  <c r="F285" i="1"/>
  <c r="F286" i="1"/>
  <c r="F287" i="1"/>
  <c r="F288" i="1"/>
  <c r="F289" i="1"/>
  <c r="F290" i="1"/>
  <c r="F291" i="1"/>
  <c r="F293" i="1"/>
  <c r="F296" i="1"/>
  <c r="F207" i="1"/>
  <c r="F115" i="1"/>
  <c r="F116" i="1"/>
  <c r="F117" i="1"/>
  <c r="F118" i="1"/>
  <c r="F119" i="1"/>
  <c r="F133" i="1"/>
  <c r="F134" i="1"/>
  <c r="F135" i="1"/>
  <c r="F136" i="1"/>
  <c r="F137" i="1"/>
  <c r="F138" i="1"/>
  <c r="F139" i="1"/>
  <c r="F140" i="1"/>
  <c r="F142" i="1"/>
  <c r="F143" i="1"/>
  <c r="F145" i="1"/>
  <c r="F154" i="1"/>
  <c r="F155" i="1"/>
  <c r="F163" i="1"/>
  <c r="F165" i="1"/>
  <c r="F166" i="1"/>
  <c r="F167" i="1"/>
  <c r="F168" i="1"/>
  <c r="F169" i="1"/>
  <c r="F170" i="1"/>
  <c r="F171" i="1"/>
  <c r="F174" i="1"/>
  <c r="F175" i="1"/>
  <c r="F176" i="1"/>
  <c r="F177" i="1"/>
  <c r="F179" i="1"/>
  <c r="F180" i="1"/>
  <c r="F181" i="1"/>
  <c r="F185" i="1"/>
  <c r="F190" i="1"/>
  <c r="F191" i="1"/>
  <c r="F192" i="1"/>
  <c r="F200" i="1"/>
  <c r="F30" i="1"/>
  <c r="F32" i="1"/>
  <c r="F33" i="1"/>
  <c r="F34" i="1"/>
  <c r="F35" i="1"/>
  <c r="F36" i="1"/>
  <c r="F37" i="1"/>
  <c r="F29" i="1"/>
  <c r="F718" i="1" l="1"/>
  <c r="F107" i="1"/>
  <c r="F563" i="1"/>
  <c r="F17" i="1" s="1"/>
  <c r="G17" i="1" s="1"/>
  <c r="F201" i="1"/>
  <c r="F15" i="1" s="1"/>
  <c r="G15" i="1" s="1"/>
  <c r="F297" i="1" l="1"/>
  <c r="F16" i="1" l="1"/>
  <c r="G16" i="1" s="1"/>
  <c r="F20" i="1" l="1"/>
  <c r="G20" i="1" s="1"/>
  <c r="F682" i="1"/>
  <c r="F19" i="1" l="1"/>
  <c r="G19" i="1" s="1"/>
  <c r="F572" i="1"/>
  <c r="F18" i="1" l="1"/>
  <c r="G18" i="1" s="1"/>
  <c r="F14" i="1" l="1"/>
  <c r="G14" i="1" s="1"/>
  <c r="F22" i="1" l="1"/>
  <c r="G22" i="1" s="1"/>
</calcChain>
</file>

<file path=xl/sharedStrings.xml><?xml version="1.0" encoding="utf-8"?>
<sst xmlns="http://schemas.openxmlformats.org/spreadsheetml/2006/main" count="1334" uniqueCount="666">
  <si>
    <t>PONUDNIK:</t>
  </si>
  <si>
    <t>NAROČNIK:</t>
  </si>
  <si>
    <t>ZAP.  ŠT.</t>
  </si>
  <si>
    <t>OPIS</t>
  </si>
  <si>
    <t>EM</t>
  </si>
  <si>
    <t>CENA / ENOTO (brez DDV)</t>
  </si>
  <si>
    <t>m</t>
  </si>
  <si>
    <t>Skupaj=</t>
  </si>
  <si>
    <t>CEV PVC-UK 160 X 5M SN8</t>
  </si>
  <si>
    <t>CEV PVC-UK 200 X 5M SN8</t>
  </si>
  <si>
    <t>CEV PVC-UK 250 X 5M SN8</t>
  </si>
  <si>
    <t>CEV PVC-UK 315 X 5M SN8</t>
  </si>
  <si>
    <t>CEV PVC-UK 400 X 5M SN8</t>
  </si>
  <si>
    <t>kom</t>
  </si>
  <si>
    <t>ČEP POC. 1/2"</t>
  </si>
  <si>
    <t>ČEP POC. 3/4"</t>
  </si>
  <si>
    <t>ČEP POC. 1"</t>
  </si>
  <si>
    <t>ČEP POC. 5/4"</t>
  </si>
  <si>
    <t>ČEP POC. 6/4"</t>
  </si>
  <si>
    <t>ČEP POC. 2"</t>
  </si>
  <si>
    <t>EU DN 125</t>
  </si>
  <si>
    <t>F DN 100</t>
  </si>
  <si>
    <t>F DN 125</t>
  </si>
  <si>
    <t>FF-KOS DN 50/300</t>
  </si>
  <si>
    <t>FF-KOS DN 50/400</t>
  </si>
  <si>
    <t>FF-KOS DN 50/500</t>
  </si>
  <si>
    <t>FF-KOS DN 50/600</t>
  </si>
  <si>
    <t>FF-KOS DN 65/600</t>
  </si>
  <si>
    <t>FF-KOS DN 65/700</t>
  </si>
  <si>
    <t>FF-KOS DN 65/300</t>
  </si>
  <si>
    <t>FF-KOS DN 80/200</t>
  </si>
  <si>
    <t>FF-KOS DN 80/300</t>
  </si>
  <si>
    <t>FF-KOS DN 80/400</t>
  </si>
  <si>
    <t>FF-KOS DN 80/500</t>
  </si>
  <si>
    <t>EU DN 80</t>
  </si>
  <si>
    <t>EU DN 100</t>
  </si>
  <si>
    <t>EU DN 150</t>
  </si>
  <si>
    <t>FF-KOS DN 100/200</t>
  </si>
  <si>
    <t>FF-KOS DN 100/300</t>
  </si>
  <si>
    <t>FF-KOS DN 100/500</t>
  </si>
  <si>
    <t>FF-KOS DN 100/600</t>
  </si>
  <si>
    <t>FF-KOS DN 100/800</t>
  </si>
  <si>
    <t>FF-KOS DN 100/1000</t>
  </si>
  <si>
    <t>FF-KOS DN 125/500</t>
  </si>
  <si>
    <t>FF-KOS DN 125/1000</t>
  </si>
  <si>
    <t>HOLANDEC 1/2"</t>
  </si>
  <si>
    <t>HOLANDEC 3/4"</t>
  </si>
  <si>
    <t>HOLANDEC 1"</t>
  </si>
  <si>
    <t>HOLANDEC 5/4"</t>
  </si>
  <si>
    <t>HOLANDEC 6/4"</t>
  </si>
  <si>
    <t>VODOMERNI TERMO JAŠEK 3/4" LTŽ POKROV</t>
  </si>
  <si>
    <t>KOLENO PVC 125/45 UK</t>
  </si>
  <si>
    <t>KOLENO PVC 160/30 UK</t>
  </si>
  <si>
    <t>KOLENO PVC 160/45 UK</t>
  </si>
  <si>
    <t>KOLENO PVC 160/15 UK</t>
  </si>
  <si>
    <t>KOLENO PVC 200/15 UK</t>
  </si>
  <si>
    <t>KOLENO PVC 200/30 UK</t>
  </si>
  <si>
    <t>KOLENO PVC 200/45 UK</t>
  </si>
  <si>
    <t>KOLENO PVC 250/15 UK</t>
  </si>
  <si>
    <t>KOLENO PVC 250/45 UK</t>
  </si>
  <si>
    <t>KOLENO PVC 315/15 UK</t>
  </si>
  <si>
    <t>KOLENO PVC 315/45 UK</t>
  </si>
  <si>
    <t>LOVILEC NESNAGE DN 50</t>
  </si>
  <si>
    <t>LOVILEC NESNAGE DN 100</t>
  </si>
  <si>
    <t>KOLO ZA ZASUN DN 50</t>
  </si>
  <si>
    <t>KOLO ZA ZASUN DN 200</t>
  </si>
  <si>
    <t>KOLO ZA ZASUN DN 80</t>
  </si>
  <si>
    <t>KOLO ZA ZASUN DN 150</t>
  </si>
  <si>
    <t>MMK-KOS DN 100/11</t>
  </si>
  <si>
    <t>MMK-KOS DN 100/30</t>
  </si>
  <si>
    <t>MMK-KOS DN 100/45</t>
  </si>
  <si>
    <t>MMK-KOS DN 200/90</t>
  </si>
  <si>
    <t>OBJEMKA POC. 1/2"</t>
  </si>
  <si>
    <t>OBJEMKA POC. 3/4"</t>
  </si>
  <si>
    <t>OBJEMKA POC. 1"</t>
  </si>
  <si>
    <t>OBJEMKA POC. 5/4"</t>
  </si>
  <si>
    <t>OBJEMKA POC. 6/4"</t>
  </si>
  <si>
    <t>OBJEMKA POC. 2"</t>
  </si>
  <si>
    <t>OBJEMKA POC. 2" 1/2"</t>
  </si>
  <si>
    <t>OBJEMKA POC. 3"</t>
  </si>
  <si>
    <t>R KOS 1"-1/2"</t>
  </si>
  <si>
    <t>R KOS 1"-3/4"</t>
  </si>
  <si>
    <t>R KOS 1/2"-1/4"</t>
  </si>
  <si>
    <t>R KOS 1/2"-3/8"</t>
  </si>
  <si>
    <t>R KOS 3/4"-1/2"</t>
  </si>
  <si>
    <t>R KOS 5/4"-1"</t>
  </si>
  <si>
    <t>R KOS 5/4"-1/2"</t>
  </si>
  <si>
    <t>R KOS 5/4"-3/4"</t>
  </si>
  <si>
    <t>R KOS 6/4"-3/4"</t>
  </si>
  <si>
    <t>R KOS 6/4"-1"</t>
  </si>
  <si>
    <t>R KOS 6/4"-5/4"</t>
  </si>
  <si>
    <t>R KOS 2"-5/4"</t>
  </si>
  <si>
    <t>R KOS 2"-6/4"</t>
  </si>
  <si>
    <t>R KOS 2"-1"</t>
  </si>
  <si>
    <t>REDUKCIJA PVC 315/400 UK</t>
  </si>
  <si>
    <t>REDUKCIJA PVC 110/160 UK</t>
  </si>
  <si>
    <t>REDUKCIJA PVC 125/160 UK</t>
  </si>
  <si>
    <t>SPOJKA ZA PE/PVC DN 65 ENOJNA</t>
  </si>
  <si>
    <t>SPOJKA ZA PE/PVC DN 50 ENOJNA</t>
  </si>
  <si>
    <t>SPOJKA ZA PE/PVC DN 80 ENOJNA</t>
  </si>
  <si>
    <t>SPOJKA ZA PE/PVC DN 100 ENOJNA</t>
  </si>
  <si>
    <t>SPOJKA ZA PE/PVC DN 125 ENOJNA</t>
  </si>
  <si>
    <t>SPOJKA ZA PE/PVC DN 125 DVOJNA</t>
  </si>
  <si>
    <t>SPOJKA DRSNA PVC 110 UK</t>
  </si>
  <si>
    <t>SPOJKA DRSNA PVC 125 UK</t>
  </si>
  <si>
    <t>SPOJKA DRSNA PVC 160 UK</t>
  </si>
  <si>
    <t>SPOJKA DRSNA PVC 200 UK</t>
  </si>
  <si>
    <t>SPOJKA DRSNA PVC 315 UK</t>
  </si>
  <si>
    <t>SPOJKA DRSNA PVC 250 UK</t>
  </si>
  <si>
    <t>SPOJKA DRSNA PVC 400 UK</t>
  </si>
  <si>
    <t>SPOJKA PREDFABRIKACIJSKA 1/2"</t>
  </si>
  <si>
    <t>SPOJKA PREDFABRIKACIJSKA 3/4"</t>
  </si>
  <si>
    <t>SPOJKA PREDFABRIKACIJSKA 1"</t>
  </si>
  <si>
    <t>SPOJKA PREDFABRIKACIJSKA 5/4"</t>
  </si>
  <si>
    <t>SPOJKA PREDFABRIKACIJSKA 6/4"</t>
  </si>
  <si>
    <t>SPOJKA PREDFABRIKACIJSKA 2"</t>
  </si>
  <si>
    <t>SPOJKA ZA PE/PVC DN 100 DVOJNA</t>
  </si>
  <si>
    <t>SPOJKA ZA PE/PVC DN 50 DVOJNA</t>
  </si>
  <si>
    <t>SPOJKA ZA PE/PVC DN 65 DVOJNA</t>
  </si>
  <si>
    <t>SPOJKA ZA PE/PVC DN 80 DVOJNA</t>
  </si>
  <si>
    <t>T-KOS DN 50/50</t>
  </si>
  <si>
    <t>T-KOS DN 80/80</t>
  </si>
  <si>
    <t>T-KOS DN 100/50</t>
  </si>
  <si>
    <t>T-KOS DN 100/100</t>
  </si>
  <si>
    <t>T-KOS DN 125/80</t>
  </si>
  <si>
    <t>T-KOS DN 125/100</t>
  </si>
  <si>
    <t>T-KOS DN 125/125</t>
  </si>
  <si>
    <t>T KOS 1/2"</t>
  </si>
  <si>
    <t>T KOS 3/4"</t>
  </si>
  <si>
    <t>T KOS 1"</t>
  </si>
  <si>
    <t>T KOS 5/4"</t>
  </si>
  <si>
    <t>T KOS 6/4"</t>
  </si>
  <si>
    <t>T KOS 2"</t>
  </si>
  <si>
    <t>X-KOS DN 50</t>
  </si>
  <si>
    <t>X-KOS DN 50/2"</t>
  </si>
  <si>
    <t>X-KOS DN 65</t>
  </si>
  <si>
    <t>X-KOS DN 65/2"</t>
  </si>
  <si>
    <t>X KOS DN 80</t>
  </si>
  <si>
    <t>X KOS DN 80/2"</t>
  </si>
  <si>
    <t>X KOS DN 100</t>
  </si>
  <si>
    <t>X KOS DN 125</t>
  </si>
  <si>
    <t>X KOS DN 125/2"</t>
  </si>
  <si>
    <t>ZASUN EV F4 DN 50</t>
  </si>
  <si>
    <t>ZASUN EV F4 DN 65</t>
  </si>
  <si>
    <t>ZASUN EV F4 DN 80</t>
  </si>
  <si>
    <t>ZASUN EV F4 DN 100</t>
  </si>
  <si>
    <t>ZASUN EV F4 DN 125</t>
  </si>
  <si>
    <t>ZASUN EV F4 DN 150</t>
  </si>
  <si>
    <t>ZASUN EV F4 DN 200</t>
  </si>
  <si>
    <t>ZASUN EV F5 DN 80</t>
  </si>
  <si>
    <t>ZASUN EV F5 DN 100</t>
  </si>
  <si>
    <t>FF-KOS DN 100/100</t>
  </si>
  <si>
    <t>FF-KOS DN 50/200</t>
  </si>
  <si>
    <t>FF-KOS DN 80/1000</t>
  </si>
  <si>
    <t>FF-KOS DN 150/200</t>
  </si>
  <si>
    <t>FF-KOS DN 150/400</t>
  </si>
  <si>
    <t>MMK-KOS DN 80/11</t>
  </si>
  <si>
    <t>MMK-KOS DN 80/22</t>
  </si>
  <si>
    <t>MMK-KOS DN 80/45</t>
  </si>
  <si>
    <t>MMK-KOS DN 80/90</t>
  </si>
  <si>
    <t>MMK-KOS DN 150/11</t>
  </si>
  <si>
    <t>MMK-KOS DN 150/30</t>
  </si>
  <si>
    <t>MMK-KOS DN 150/45</t>
  </si>
  <si>
    <t>F DN 80</t>
  </si>
  <si>
    <t>F DN 200</t>
  </si>
  <si>
    <t>SPOJKA ZA PE/PVC DN 150 ENOJNA</t>
  </si>
  <si>
    <t>SPOJKA KOLENO 20</t>
  </si>
  <si>
    <t>SPOJKA KOLENO 25</t>
  </si>
  <si>
    <t>SPOJKA KOLENO 32</t>
  </si>
  <si>
    <t>SPOJKA KOLENO 40</t>
  </si>
  <si>
    <t>SPOJKA KOLENO 50</t>
  </si>
  <si>
    <t>SPOJKA KOLENO 63</t>
  </si>
  <si>
    <t>SPOJKA KOLENO (N/N) 20X1/2"</t>
  </si>
  <si>
    <t>SPOJKA KOLENO (N/N) 25X3/4"</t>
  </si>
  <si>
    <t>SPOJKA KOLENO (N/N) 32X1"</t>
  </si>
  <si>
    <t>SPOJKA KOLENO (N/N) 40X5/4"</t>
  </si>
  <si>
    <t>SPOJKA KOLENO (N/N) 50X6/4"</t>
  </si>
  <si>
    <t>SPOJKA KOLENO (Z/N) 20X1/2"</t>
  </si>
  <si>
    <t>SPOJKA KOLENO (Z/N) 25X3/4"</t>
  </si>
  <si>
    <t>SPOJKA KOLENO (Z/N) 32X1"</t>
  </si>
  <si>
    <t>SPOJKA KOLENO (Z/N) 40X5/4"</t>
  </si>
  <si>
    <t>SPOJKA KOLENO (Z/N) 50X6/4"</t>
  </si>
  <si>
    <t>SPOJKA ENOJNA (N/N) 25X3/4"</t>
  </si>
  <si>
    <t>SPOJKA ENOJNA (N/N) 32X1"</t>
  </si>
  <si>
    <t>SPOJKA ENOJNA (N/N) 40X5/4"</t>
  </si>
  <si>
    <t>SPOJKA ENOJNA (N/N) 50X6/4"</t>
  </si>
  <si>
    <t>SPOJKA ENOJNA (Z/N) 20X1/2"</t>
  </si>
  <si>
    <t>SPOJKA ENOJNA (Z/N) 25X3/4"</t>
  </si>
  <si>
    <t>SPOJKA ENOJNA (Z/N) 32X1"</t>
  </si>
  <si>
    <t>SPOJKA ENOJNA (Z/N) 40X5/4"</t>
  </si>
  <si>
    <t>SPOJKA ENOJNA (Z/N) 50X6/4"</t>
  </si>
  <si>
    <t>SPOJKA ENOJNA (Z/N) 63X2"</t>
  </si>
  <si>
    <t>SPOJKA ZAKLJUČNA KAPA 25</t>
  </si>
  <si>
    <t>SPOJKA ZAKLJUČNA KAPA 32</t>
  </si>
  <si>
    <t>SPOJKA ZAKLJUČNA KAPA 40</t>
  </si>
  <si>
    <t>SPOJKA ZAKLJUČNA KAPA 50</t>
  </si>
  <si>
    <t>SPOJKA ZAKLJUČNA KAPA 63</t>
  </si>
  <si>
    <t>SPOJKA DVOJNA 20</t>
  </si>
  <si>
    <t>SPOJKA DVOJNA 25</t>
  </si>
  <si>
    <t>SPOJKA DVOJNA 32</t>
  </si>
  <si>
    <t>SPOJKA DVOJNA 40</t>
  </si>
  <si>
    <t>SPOJKA DVOJNA 50</t>
  </si>
  <si>
    <t>SPOJKA DVOJNA 63</t>
  </si>
  <si>
    <t>SPOJKA DVOJNA RED. 25-20</t>
  </si>
  <si>
    <t>SPOJKA DVOJNA RED. 32-25</t>
  </si>
  <si>
    <t>SPOJKA DVOJNA RED. 40-32</t>
  </si>
  <si>
    <t>SPOJKA DVOJNA RED. 50-40</t>
  </si>
  <si>
    <t>T KOS 20</t>
  </si>
  <si>
    <t>T KOS 25</t>
  </si>
  <si>
    <t>T KOS 32</t>
  </si>
  <si>
    <t>T KOS 40</t>
  </si>
  <si>
    <t>T KOS 50</t>
  </si>
  <si>
    <t>T KOS (N/N) 25X3/4"</t>
  </si>
  <si>
    <t>T KOS (N/N) 32X1"</t>
  </si>
  <si>
    <t>T KOS (N/N) 40X5/4"</t>
  </si>
  <si>
    <t>T KOS (N/N) 50X6/4"</t>
  </si>
  <si>
    <t>SPOJKA ZAKLJUČNA KAPA 20</t>
  </si>
  <si>
    <t>TESNILO PLOŠČATO DN50</t>
  </si>
  <si>
    <t>TESNILO PLOŠČATO DN65</t>
  </si>
  <si>
    <t>TESNILO PLOŠČATO DN80</t>
  </si>
  <si>
    <t>TESNILO PLOŠČATO DN100</t>
  </si>
  <si>
    <t>TESNILO PLOŠČATO DN125</t>
  </si>
  <si>
    <t>TESNILO PLOŠČATO DN150</t>
  </si>
  <si>
    <t>TESNILO PLOŠČATO DN300</t>
  </si>
  <si>
    <t>TESNILO PLOŠČATO DN200</t>
  </si>
  <si>
    <t>TESNILO VSTOPNO LKS 160/186</t>
  </si>
  <si>
    <t>TESNILO VSTOPNO LKS 200/226</t>
  </si>
  <si>
    <t>TESNILO VSTOPNO ZA PVC JAŠKE 110</t>
  </si>
  <si>
    <t>TESNILO VSTOPNO ZA PVC JAŠKE 160</t>
  </si>
  <si>
    <t>TESNILO VSTOPNO ZA PVC JAŠKE 250</t>
  </si>
  <si>
    <t>TESNILO VSTOPNO ZA PVC JAŠKE 315</t>
  </si>
  <si>
    <t>TESNILO VSTOPNO ZA PVC JAŠKE 200</t>
  </si>
  <si>
    <t>JAŠEK PE OBROČ 625/250</t>
  </si>
  <si>
    <t>JAŠEK PE OBROČ 625/500</t>
  </si>
  <si>
    <t>TESNILO ZA PE JAŠEK 625</t>
  </si>
  <si>
    <t>SKLOP 2: KANALIZACIJSKE CEVI PVC-UK, FAZONSKI KOSI PVC-UK, JAŠKI IN TESNILA</t>
  </si>
  <si>
    <t>JAŠEK PE OBROČ 800/500</t>
  </si>
  <si>
    <t>REVIZIJSKI JAŠEK PE 800/1250 3/1</t>
  </si>
  <si>
    <t>REVIZIJSKI JAŠEK PE 800/1500 3/1</t>
  </si>
  <si>
    <t>REVIZIJSKI JAŠEK PE 800/1750 3/1</t>
  </si>
  <si>
    <t>REVIZIJSKI JAŠEK PE 625/1000 3/1</t>
  </si>
  <si>
    <t>HIDRANT PODZEMNI DN 80 / 750</t>
  </si>
  <si>
    <t>HIDRANT PODZEMNI DN 80 / 1000</t>
  </si>
  <si>
    <t>ZASUN EV F4 DN 300</t>
  </si>
  <si>
    <t>ZASUN EV F5 DN 50</t>
  </si>
  <si>
    <t>T-KOS DN 150/50</t>
  </si>
  <si>
    <t>T-KOS DN 150/150</t>
  </si>
  <si>
    <t>T-KOS DN 80/50</t>
  </si>
  <si>
    <t>T-KOS DN 100/80</t>
  </si>
  <si>
    <t>KOLENO 3/4"</t>
  </si>
  <si>
    <t>KOLENO 3/4" (Z/N)</t>
  </si>
  <si>
    <t>KOLENO 1/2"</t>
  </si>
  <si>
    <t>KOLENO 1"</t>
  </si>
  <si>
    <t>KOLENO 1" (Z/N)</t>
  </si>
  <si>
    <t>KOLENO 5/4"</t>
  </si>
  <si>
    <t>KOLENO 5/4" (Z/N)</t>
  </si>
  <si>
    <t>KOLENO 1/2" (Z/N)</t>
  </si>
  <si>
    <t>KOLENO 6/4"</t>
  </si>
  <si>
    <t>KOLENO 2"</t>
  </si>
  <si>
    <t>KOLENO 3"</t>
  </si>
  <si>
    <t>MDK KOS DN 50</t>
  </si>
  <si>
    <t>MDK KOS DN 150</t>
  </si>
  <si>
    <t>MDK KOS DN 100</t>
  </si>
  <si>
    <t>MDK KOS DN 125</t>
  </si>
  <si>
    <t>MDK KOS DN 80</t>
  </si>
  <si>
    <t>TULJAVA 1/2"</t>
  </si>
  <si>
    <t>TULJAVA 3/4"</t>
  </si>
  <si>
    <t>TULJAVA 1"</t>
  </si>
  <si>
    <t>TULJAVA 5/4"</t>
  </si>
  <si>
    <t>TULJAVA 6/4"</t>
  </si>
  <si>
    <t>TULJAVA 2"</t>
  </si>
  <si>
    <t>VODOMERNI TERMO JAŠEK 2 X 3/4" LTŽ POKROV</t>
  </si>
  <si>
    <t>VODOMERNI TERMO JAŠEK 1" LTŽ POKROV</t>
  </si>
  <si>
    <t>SKLOP 4: FAZONSKI KOSI</t>
  </si>
  <si>
    <t>SKLOP 5: VODOMERNI TERMO JAŠKI</t>
  </si>
  <si>
    <t>SKLOP 6: ARMATURE</t>
  </si>
  <si>
    <t>SKLOP 3: POCINKANI FITINGI</t>
  </si>
  <si>
    <t>CEVI PE 100   25 X PN16</t>
  </si>
  <si>
    <t>CEVI PE 100   32 X PN16</t>
  </si>
  <si>
    <t>CEVI PE 100   40 X PN16</t>
  </si>
  <si>
    <t>CEVI PE 100   50 X PN16</t>
  </si>
  <si>
    <t>CEVI PE 100   63 X PN16</t>
  </si>
  <si>
    <t>CEVI PE 100   75 X PN16</t>
  </si>
  <si>
    <t>CEVI PE 100   90 X PN16</t>
  </si>
  <si>
    <t>CEVI PE 100  110 X PN16</t>
  </si>
  <si>
    <t>CEVI PE 100  125 X PN16</t>
  </si>
  <si>
    <t>NAZIV SKLOPA</t>
  </si>
  <si>
    <t>PREDRAČUN ŠT.:</t>
  </si>
  <si>
    <t>SPOJKA UNIVERZALNA DN 50 ENOJNA</t>
  </si>
  <si>
    <t>SPOJKA UNIVERZALNA DN 50 DVOJNA</t>
  </si>
  <si>
    <t>SPOJKA UNIVERZALNA DN 65 ENOJNA</t>
  </si>
  <si>
    <t>SPOJKA UNIVERZALNA DN 65 DVOJNA</t>
  </si>
  <si>
    <t>SPOJKA UNIVERZALNA DN 80 ENOJNA</t>
  </si>
  <si>
    <t>SPOJKA UNIVERZALNA DN 80 DVOJNA</t>
  </si>
  <si>
    <t>SPOJKA UNIVERZALNA DN 100 ENOJNA</t>
  </si>
  <si>
    <t>SPOJKA UNIVERZALNA DN 100 DVOJNA</t>
  </si>
  <si>
    <t>SPOJKA UNIVERZALNA DN 125 ENOJNA</t>
  </si>
  <si>
    <t>SPOJKA UNIVERZALNA DN 125 DVOJNA</t>
  </si>
  <si>
    <t>SPOJKA UNIVERZALNA DN 150 ENOJNA</t>
  </si>
  <si>
    <t>SPOJKA UNIVERZALNA DN 150 DVOJNA</t>
  </si>
  <si>
    <t>SPOJKA UNIVERZALNA DN 300 ENOJNA</t>
  </si>
  <si>
    <t>SPOJKA UNIVERZALNA DN 300 DVOJNA</t>
  </si>
  <si>
    <t>SKUPAJ BREZ DDV:</t>
  </si>
  <si>
    <t>SKUPAJ brez DDV (€)</t>
  </si>
  <si>
    <t>JKP d.o.o. SLOVENSKE KONJICE</t>
  </si>
  <si>
    <r>
      <t>FFK-Q KOS DN 50/45</t>
    </r>
    <r>
      <rPr>
        <vertAlign val="superscript"/>
        <sz val="10"/>
        <rFont val="Calibri"/>
        <family val="2"/>
        <charset val="238"/>
        <scheme val="minor"/>
      </rPr>
      <t>◦</t>
    </r>
  </si>
  <si>
    <r>
      <t>FFK-Q KOS DN 50/90</t>
    </r>
    <r>
      <rPr>
        <vertAlign val="superscript"/>
        <sz val="10"/>
        <rFont val="Calibri"/>
        <family val="2"/>
        <charset val="238"/>
        <scheme val="minor"/>
      </rPr>
      <t>◦</t>
    </r>
  </si>
  <si>
    <r>
      <t>FFK-Q KOS DN 65/90</t>
    </r>
    <r>
      <rPr>
        <vertAlign val="superscript"/>
        <sz val="10"/>
        <rFont val="Calibri"/>
        <family val="2"/>
        <charset val="238"/>
        <scheme val="minor"/>
      </rPr>
      <t>◦</t>
    </r>
  </si>
  <si>
    <r>
      <t>FFK-Q KOS DN 80/11</t>
    </r>
    <r>
      <rPr>
        <vertAlign val="superscript"/>
        <sz val="10"/>
        <rFont val="Calibri"/>
        <family val="2"/>
        <charset val="238"/>
        <scheme val="minor"/>
      </rPr>
      <t>◦</t>
    </r>
  </si>
  <si>
    <r>
      <t>FFK-Q KOS DN 80/22</t>
    </r>
    <r>
      <rPr>
        <vertAlign val="superscript"/>
        <sz val="10"/>
        <rFont val="Calibri"/>
        <family val="2"/>
        <charset val="238"/>
        <scheme val="minor"/>
      </rPr>
      <t>◦</t>
    </r>
  </si>
  <si>
    <r>
      <t>FFK-Q KOS DN 80/45</t>
    </r>
    <r>
      <rPr>
        <vertAlign val="superscript"/>
        <sz val="10"/>
        <rFont val="Calibri"/>
        <family val="2"/>
        <charset val="238"/>
        <scheme val="minor"/>
      </rPr>
      <t>◦</t>
    </r>
  </si>
  <si>
    <r>
      <t>FFK-Q KOS DN 80/90</t>
    </r>
    <r>
      <rPr>
        <vertAlign val="superscript"/>
        <sz val="10"/>
        <rFont val="Calibri"/>
        <family val="2"/>
        <charset val="238"/>
        <scheme val="minor"/>
      </rPr>
      <t>◦</t>
    </r>
  </si>
  <si>
    <r>
      <t>FFK-Q KOS DN 100/11</t>
    </r>
    <r>
      <rPr>
        <vertAlign val="superscript"/>
        <sz val="10"/>
        <rFont val="Calibri"/>
        <family val="2"/>
        <charset val="238"/>
        <scheme val="minor"/>
      </rPr>
      <t>◦</t>
    </r>
  </si>
  <si>
    <r>
      <t>FFK-Q KOS DN 100/22</t>
    </r>
    <r>
      <rPr>
        <vertAlign val="superscript"/>
        <sz val="10"/>
        <rFont val="Calibri"/>
        <family val="2"/>
        <charset val="238"/>
        <scheme val="minor"/>
      </rPr>
      <t>◦</t>
    </r>
  </si>
  <si>
    <r>
      <t>FFK-Q KOS DN 100/45</t>
    </r>
    <r>
      <rPr>
        <vertAlign val="superscript"/>
        <sz val="10"/>
        <rFont val="Calibri"/>
        <family val="2"/>
        <charset val="238"/>
        <scheme val="minor"/>
      </rPr>
      <t>◦</t>
    </r>
  </si>
  <si>
    <r>
      <t>FFK-Q KOS DN 100/90</t>
    </r>
    <r>
      <rPr>
        <vertAlign val="superscript"/>
        <sz val="10"/>
        <rFont val="Calibri"/>
        <family val="2"/>
        <charset val="238"/>
        <scheme val="minor"/>
      </rPr>
      <t>◦</t>
    </r>
  </si>
  <si>
    <r>
      <t>FFK-Q KOS DN 125/45</t>
    </r>
    <r>
      <rPr>
        <vertAlign val="superscript"/>
        <sz val="10"/>
        <rFont val="Calibri"/>
        <family val="2"/>
        <charset val="238"/>
        <scheme val="minor"/>
      </rPr>
      <t>◦</t>
    </r>
  </si>
  <si>
    <r>
      <t>FFK-Q KOS DN 125/90</t>
    </r>
    <r>
      <rPr>
        <vertAlign val="superscript"/>
        <sz val="10"/>
        <rFont val="Calibri"/>
        <family val="2"/>
        <charset val="238"/>
        <scheme val="minor"/>
      </rPr>
      <t>◦</t>
    </r>
  </si>
  <si>
    <r>
      <t>FFK-Q KOS DN 150/11</t>
    </r>
    <r>
      <rPr>
        <vertAlign val="superscript"/>
        <sz val="10"/>
        <rFont val="Calibri"/>
        <family val="2"/>
        <charset val="238"/>
        <scheme val="minor"/>
      </rPr>
      <t>◦</t>
    </r>
  </si>
  <si>
    <r>
      <t>FFK-Q KOS DN 150/30</t>
    </r>
    <r>
      <rPr>
        <vertAlign val="superscript"/>
        <sz val="10"/>
        <rFont val="Calibri"/>
        <family val="2"/>
        <charset val="238"/>
        <scheme val="minor"/>
      </rPr>
      <t>◦</t>
    </r>
  </si>
  <si>
    <r>
      <t>FFK-Q KOS DN 150/90</t>
    </r>
    <r>
      <rPr>
        <vertAlign val="superscript"/>
        <sz val="10"/>
        <rFont val="Calibri"/>
        <family val="2"/>
        <charset val="238"/>
        <scheme val="minor"/>
      </rPr>
      <t>◦</t>
    </r>
  </si>
  <si>
    <t>KOLIČINA</t>
  </si>
  <si>
    <t>PROIZVAJALEC</t>
  </si>
  <si>
    <t>TESNILO VSTOPNO LKS 250/276</t>
  </si>
  <si>
    <t>Predračun:</t>
  </si>
  <si>
    <t>OBR-1b</t>
  </si>
  <si>
    <t>REKAPITULACIJA</t>
  </si>
  <si>
    <t>2. KANALIZACIJSKE CEVI PVC-UK, FAZONSKI KOSI PVC-UK, JAŠKI IN TESNILA</t>
  </si>
  <si>
    <t>3. POCINKANI FITINGI</t>
  </si>
  <si>
    <t>4. FAZONSKI KOSI</t>
  </si>
  <si>
    <t>5. VODOMERNI TERMO JAŠKI</t>
  </si>
  <si>
    <t>6. ARMATURE</t>
  </si>
  <si>
    <r>
      <t xml:space="preserve">Ohišje </t>
    </r>
    <r>
      <rPr>
        <b/>
        <sz val="11"/>
        <color theme="1"/>
        <rFont val="Calibri"/>
        <family val="2"/>
        <charset val="238"/>
        <scheme val="minor"/>
      </rPr>
      <t>lovilca nesnage</t>
    </r>
    <r>
      <rPr>
        <sz val="11"/>
        <color theme="1"/>
        <rFont val="Calibri"/>
        <family val="2"/>
        <charset val="238"/>
        <scheme val="minor"/>
      </rPr>
      <t xml:space="preserve"> mora biti iz litine z epoxy zaščito minimalne debeline 250 mikronov. Lovilec nesnage mora biti testiran skladno z EN 12266. Vgradna dolžina mora ustrezati standardu EN 558-1, prirobnični priključki pa standardu EN 1092-2.</t>
    </r>
  </si>
  <si>
    <t>TIP/MODEL</t>
  </si>
  <si>
    <t>LOVILEC NESNAGE DN 65</t>
  </si>
  <si>
    <t>LOVILEC NESNAGE DN 80</t>
  </si>
  <si>
    <t>HIDRANT NADZEMNI DN 80 / 750 nelomljiv INOX</t>
  </si>
  <si>
    <t>HIDRANT NADZEMNI DN 80 / 1000 nelomljiv INOX</t>
  </si>
  <si>
    <t>KOLO ZA ZASUN DN 65</t>
  </si>
  <si>
    <t>KOLO ZA ZASUN DN 100</t>
  </si>
  <si>
    <t>KOLO ZA ZASUN DN 125</t>
  </si>
  <si>
    <t>CESTNI VENTIL 3/4"</t>
  </si>
  <si>
    <t>CESTNI VENTIL 1"</t>
  </si>
  <si>
    <t>CESTNI VENTIL 5/4"</t>
  </si>
  <si>
    <t>CESTNI VENTIL 6/4"</t>
  </si>
  <si>
    <t>CESTNI VENTIL 2"</t>
  </si>
  <si>
    <t>VGR. GARN. ZA CESTNE VENTILE TELES. 0,7-1,1m - HIŠNI PRIKLJUČEK</t>
  </si>
  <si>
    <t>VGR. GARN. ZA CESTNE VENTILE TELES. 1,1-1,5m - HIŠNI PRIKLJUČEK</t>
  </si>
  <si>
    <t>VGR. GARN. ZA NAVRTNE ZASUNE TELES. 0,7-1,1m - HIŠNI PRIKLJUČEK</t>
  </si>
  <si>
    <t>VGR. GARN. ZA NAVRTNE ZASUNE TELES. 1,1-1,5m - HIŠNI PRIKLJUČEK</t>
  </si>
  <si>
    <t>VGRADNA GARNITURA DN 100-150 TELES. (2m)</t>
  </si>
  <si>
    <t>ZASUN EV F5 DN 65</t>
  </si>
  <si>
    <t>KOLENO PVC 125/15 UK</t>
  </si>
  <si>
    <t>KOLENO PVC 125/30 UK</t>
  </si>
  <si>
    <t>KOLENO PVC 250/30 UK</t>
  </si>
  <si>
    <t>KOLENO PVC 315/30 UK</t>
  </si>
  <si>
    <t>KOLENO PVC 400/15 UK</t>
  </si>
  <si>
    <t>KOLENO PVC 400/30 UK</t>
  </si>
  <si>
    <t>KOLENO PVC 400/45 UK</t>
  </si>
  <si>
    <t>REDUKCIJA PVC 110/125 UK</t>
  </si>
  <si>
    <t>REDUKCIJA PVC 125/200 UK</t>
  </si>
  <si>
    <t>REDUKCIJA PVC 160/200 UK</t>
  </si>
  <si>
    <t>REDUKCIJA PVC 160/250 UK</t>
  </si>
  <si>
    <t>REDUKCIJA PVC 160/315 UK</t>
  </si>
  <si>
    <t>REDUKCIJA PVC 200/250 UK</t>
  </si>
  <si>
    <t>REDUKCIJA PVC 200/315 UK</t>
  </si>
  <si>
    <t>REDUKCIJA PVC 250/315 UK</t>
  </si>
  <si>
    <t>TESNILO ZA PE JAŠEK 800</t>
  </si>
  <si>
    <t>TESNILO VSTOPNO LKS 110/138</t>
  </si>
  <si>
    <t>TESNILO VSTOPNO LKS 125/151</t>
  </si>
  <si>
    <t>TESNILO VSTOPNO ZA PVC JAŠKE 125</t>
  </si>
  <si>
    <t>TESNILO VSTOPNO ZA PVC JAŠKE 400</t>
  </si>
  <si>
    <t>HOLANDEC 2"</t>
  </si>
  <si>
    <t>HOLANDEC 2 1/2"</t>
  </si>
  <si>
    <t>HOLANDEC 3"</t>
  </si>
  <si>
    <t>ČEP POC. 2 1/2"</t>
  </si>
  <si>
    <t>ČEP POC. 3"</t>
  </si>
  <si>
    <t>R KOS 6/4"-1/2"</t>
  </si>
  <si>
    <t>R KOS 2"-1/2"</t>
  </si>
  <si>
    <t>R KOS 2"-3/4"</t>
  </si>
  <si>
    <t>R KOS 2 1/2"-2"</t>
  </si>
  <si>
    <t>R KOS 2 1/2"-6/4"</t>
  </si>
  <si>
    <t>R KOS 2 1/2"-5/4"</t>
  </si>
  <si>
    <t>R KOS 2 1/2"-1"</t>
  </si>
  <si>
    <t>R KOS 3"-2"</t>
  </si>
  <si>
    <t>R KOS 3"-2 1/2"</t>
  </si>
  <si>
    <t>T KOS 3"</t>
  </si>
  <si>
    <t>T KOS 2 1/2"</t>
  </si>
  <si>
    <t>TULJAVA 2 1/2"</t>
  </si>
  <si>
    <t>TULJAVA 3"</t>
  </si>
  <si>
    <t>KOLENO 6/4" (Z/N)</t>
  </si>
  <si>
    <t>KOLENO 2" (Z/N)</t>
  </si>
  <si>
    <t>KOLENO 2 1/2"</t>
  </si>
  <si>
    <t>VGRADNA GARNITURA DN 50 TELES. 0,7-1,1m</t>
  </si>
  <si>
    <t>VGRADNA GARNITURA DN 65-80 TELES. 0,7-1,1m</t>
  </si>
  <si>
    <t>VGRADNA GARNITURA DN 100-150 TELES. 0,7-1,1m</t>
  </si>
  <si>
    <t>SKLOP 1: CEVI PE RC IN PP SPOJKE ZA PE CEVI</t>
  </si>
  <si>
    <t>1. CEVI PE RC IN PP SPOJKE ZA PE CEVI</t>
  </si>
  <si>
    <t>7. MONTAŽNO DEMONTAŽNE UNIVERZALNE SPOJKE, NAMENSKE SPOJKE ZA PE/PVC</t>
  </si>
  <si>
    <t>F DN 150</t>
  </si>
  <si>
    <t>FF-KOS DN 65/200</t>
  </si>
  <si>
    <t>FF-KOS DN 65/400</t>
  </si>
  <si>
    <t>FF-KOS DN 65/500</t>
  </si>
  <si>
    <t>FF-KOS DN 50/700</t>
  </si>
  <si>
    <t>FF-KOS DN 50/800</t>
  </si>
  <si>
    <t>FF-KOS DN 65/800</t>
  </si>
  <si>
    <t>FF-KOS DN 80/600</t>
  </si>
  <si>
    <t>FF-KOS DN 80/700</t>
  </si>
  <si>
    <t>FF-KOS DN 80/800</t>
  </si>
  <si>
    <t>FF-KOS DN 80/900</t>
  </si>
  <si>
    <t>FF-KOS DN 100/400</t>
  </si>
  <si>
    <t>FF-KOS DN 100/700</t>
  </si>
  <si>
    <t>FF-KOS DN 100/900</t>
  </si>
  <si>
    <t>FF-KOS DN 125/200</t>
  </si>
  <si>
    <t>FF-KOS DN 125/300</t>
  </si>
  <si>
    <t>FF-KOS DN 125/400</t>
  </si>
  <si>
    <t>FF-KOS DN 125/600</t>
  </si>
  <si>
    <t>FF-KOS DN 125/700</t>
  </si>
  <si>
    <t>FF-KOS DN 125/800</t>
  </si>
  <si>
    <t>FF-KOS DN 125/900</t>
  </si>
  <si>
    <t>FF-KOS DN 150/300</t>
  </si>
  <si>
    <t>FF-KOS DN 150/500</t>
  </si>
  <si>
    <t>FF-KOS DN 150/600</t>
  </si>
  <si>
    <t>FF-KOS DN 150/700</t>
  </si>
  <si>
    <t>FF-KOS DN 150/800</t>
  </si>
  <si>
    <t>FF-KOS DN 150/900</t>
  </si>
  <si>
    <t>FF-KOS DN 150/1000</t>
  </si>
  <si>
    <t>FF-KOS DN 50/100</t>
  </si>
  <si>
    <t>FF-KOS DN 65/100</t>
  </si>
  <si>
    <t>FF-KOS DN 80/100</t>
  </si>
  <si>
    <t>FF-KOS DN 125/100</t>
  </si>
  <si>
    <t>FF-KOS DN 150/100</t>
  </si>
  <si>
    <r>
      <t>FFK-Q KOS DN 65/45</t>
    </r>
    <r>
      <rPr>
        <vertAlign val="superscript"/>
        <sz val="10"/>
        <rFont val="Calibri"/>
        <family val="2"/>
        <charset val="238"/>
        <scheme val="minor"/>
      </rPr>
      <t>◦</t>
    </r>
  </si>
  <si>
    <r>
      <t>FFK-Q KOS DN 80/30</t>
    </r>
    <r>
      <rPr>
        <vertAlign val="superscript"/>
        <sz val="10"/>
        <rFont val="Calibri"/>
        <family val="2"/>
        <charset val="238"/>
        <scheme val="minor"/>
      </rPr>
      <t>◦</t>
    </r>
  </si>
  <si>
    <r>
      <t>FFK-Q KOS DN 100/30</t>
    </r>
    <r>
      <rPr>
        <vertAlign val="superscript"/>
        <sz val="10"/>
        <rFont val="Calibri"/>
        <family val="2"/>
        <charset val="238"/>
        <scheme val="minor"/>
      </rPr>
      <t>◦</t>
    </r>
  </si>
  <si>
    <r>
      <t>FFK-Q KOS DN 125/11</t>
    </r>
    <r>
      <rPr>
        <vertAlign val="superscript"/>
        <sz val="10"/>
        <rFont val="Calibri"/>
        <family val="2"/>
        <charset val="238"/>
        <scheme val="minor"/>
      </rPr>
      <t>◦</t>
    </r>
  </si>
  <si>
    <r>
      <t>FFK-Q KOS DN 125/22</t>
    </r>
    <r>
      <rPr>
        <vertAlign val="superscript"/>
        <sz val="10"/>
        <rFont val="Calibri"/>
        <family val="2"/>
        <charset val="238"/>
        <scheme val="minor"/>
      </rPr>
      <t>◦</t>
    </r>
  </si>
  <si>
    <r>
      <t>FFK-Q KOS DN 125/30</t>
    </r>
    <r>
      <rPr>
        <vertAlign val="superscript"/>
        <sz val="10"/>
        <rFont val="Calibri"/>
        <family val="2"/>
        <charset val="238"/>
        <scheme val="minor"/>
      </rPr>
      <t>◦</t>
    </r>
  </si>
  <si>
    <r>
      <t>FFK-Q KOS DN 150/22</t>
    </r>
    <r>
      <rPr>
        <vertAlign val="superscript"/>
        <sz val="10"/>
        <rFont val="Calibri"/>
        <family val="2"/>
        <charset val="238"/>
        <scheme val="minor"/>
      </rPr>
      <t>◦</t>
    </r>
  </si>
  <si>
    <r>
      <t>FFK-Q KOS DN 150/45</t>
    </r>
    <r>
      <rPr>
        <vertAlign val="superscript"/>
        <sz val="10"/>
        <rFont val="Calibri"/>
        <family val="2"/>
        <charset val="238"/>
        <scheme val="minor"/>
      </rPr>
      <t>◦</t>
    </r>
  </si>
  <si>
    <t>EU DN 200</t>
  </si>
  <si>
    <t>FF-KOS DN 200/100</t>
  </si>
  <si>
    <t>FF-KOS DN 200/200</t>
  </si>
  <si>
    <t>FF-KOS DN 200/300</t>
  </si>
  <si>
    <t>FF-KOS DN 200/400</t>
  </si>
  <si>
    <t>FF-KOS DN 200/500</t>
  </si>
  <si>
    <t>FF-KOS DN 200/600</t>
  </si>
  <si>
    <t>FF-KOS DN 200/700</t>
  </si>
  <si>
    <t>FF-KOS DN 200/800</t>
  </si>
  <si>
    <t>FF-KOS DN 200/900</t>
  </si>
  <si>
    <t>FF-KOS DN 200/1000</t>
  </si>
  <si>
    <r>
      <t>FFK-Q KOS DN 200/11</t>
    </r>
    <r>
      <rPr>
        <vertAlign val="superscript"/>
        <sz val="10"/>
        <rFont val="Calibri"/>
        <family val="2"/>
        <charset val="238"/>
        <scheme val="minor"/>
      </rPr>
      <t>◦</t>
    </r>
  </si>
  <si>
    <r>
      <t>FFK-Q KOS DN 200/22</t>
    </r>
    <r>
      <rPr>
        <vertAlign val="superscript"/>
        <sz val="10"/>
        <rFont val="Calibri"/>
        <family val="2"/>
        <charset val="238"/>
        <scheme val="minor"/>
      </rPr>
      <t>◦</t>
    </r>
  </si>
  <si>
    <r>
      <t>FFK-Q KOS DN 200/30</t>
    </r>
    <r>
      <rPr>
        <vertAlign val="superscript"/>
        <sz val="10"/>
        <rFont val="Calibri"/>
        <family val="2"/>
        <charset val="238"/>
        <scheme val="minor"/>
      </rPr>
      <t>◦</t>
    </r>
  </si>
  <si>
    <r>
      <t>FFK-Q KOS DN 200/45</t>
    </r>
    <r>
      <rPr>
        <vertAlign val="superscript"/>
        <sz val="10"/>
        <rFont val="Calibri"/>
        <family val="2"/>
        <charset val="238"/>
        <scheme val="minor"/>
      </rPr>
      <t>◦</t>
    </r>
  </si>
  <si>
    <r>
      <t>FFK-Q KOS DN 200/90</t>
    </r>
    <r>
      <rPr>
        <vertAlign val="superscript"/>
        <sz val="10"/>
        <rFont val="Calibri"/>
        <family val="2"/>
        <charset val="238"/>
        <scheme val="minor"/>
      </rPr>
      <t>◦</t>
    </r>
  </si>
  <si>
    <t>MMK-KOS DN 100/22</t>
  </si>
  <si>
    <t>MMK-KOS DN 100/90</t>
  </si>
  <si>
    <t>MMK-KOS DN 150/22</t>
  </si>
  <si>
    <t>MMK-KOS DN 150/90</t>
  </si>
  <si>
    <t>MMK-KOS DN 125/11</t>
  </si>
  <si>
    <t>MMK-KOS DN 125/22</t>
  </si>
  <si>
    <t>MMK-KOS DN 125/30</t>
  </si>
  <si>
    <t>MMK-KOS DN 125/45</t>
  </si>
  <si>
    <t>MMK-KOS DN 125/90</t>
  </si>
  <si>
    <t>MMK-KOS DN 200/11</t>
  </si>
  <si>
    <t>MMK-KOS DN 200/22</t>
  </si>
  <si>
    <t>MMK-KOS DN 200/30</t>
  </si>
  <si>
    <t>MMK-KOS DN 200/45</t>
  </si>
  <si>
    <t>T-KOS DN 125/50</t>
  </si>
  <si>
    <t>T-KOS DN 150/80</t>
  </si>
  <si>
    <t>T-KOS DN 150/100</t>
  </si>
  <si>
    <t>T-KOS DN 150/125</t>
  </si>
  <si>
    <t>X KOS DN 100/2"</t>
  </si>
  <si>
    <t>X KOS DN 150</t>
  </si>
  <si>
    <t>X KOS DN 150/2"</t>
  </si>
  <si>
    <t>SPOJKA ZA PE/PVC DN 150 DVOJNA</t>
  </si>
  <si>
    <t>SPOJKA UNIVERZALNA DN 200 ENOJNA</t>
  </si>
  <si>
    <t>SPOJKA UNIVERZALNA DN 200 DVOJNA</t>
  </si>
  <si>
    <t>SKLOP 7: MONTAŽNO DEMONTAŽNE UNIVERZALNE SPOJKE, NAMENSKE SPOJKE ZA PE/PVC</t>
  </si>
  <si>
    <t xml:space="preserve">PE cevi izdelane iz materiala PE100 RC z integriranim zaščitnim slojem, ki je neločljivo spojen z osnovno cevjo, SDR11, PN16. Cevi morajo odgovarjati tipu 2, klasifikacije PAS 1075 (primerne za zasip brez peščene posteljice - zasip z izkopanim materialom). Zunanji sloj cevi v modri barvi. Ponujene cevi morajo imeti pridobljen certifikat TÜV SÜD ali DIN Certco. Certifikat ponudnik predloži v ponudbi. </t>
  </si>
  <si>
    <t>SPOJKA ENOJNA (N/N) 20X1/2"</t>
  </si>
  <si>
    <t>SPOJKA KOLENO (N/N) 63X2"</t>
  </si>
  <si>
    <t>SPOJKA KOLENO (Z/N) 63X2"</t>
  </si>
  <si>
    <t>SPOJKA ENOJNA (N/N) 63X2"</t>
  </si>
  <si>
    <t>T KOS 63</t>
  </si>
  <si>
    <t>T KOS (N/N) 63X2"</t>
  </si>
  <si>
    <t>PP spojke za spajanje PE cevi morajo biti narejene iz UV stabilnega polipropilena in tesnila iz NBR gume. Spojke morajo ustrezati maksimalnemu pritisku 16bar. Podobno kot proizvajalec npr. iJoint Georg Fischer.</t>
  </si>
  <si>
    <t>Konstrukcija jaška mora omogočati zaščito proti zmrzali, jašek mora biti brez dna s termoizolacijskim pokrovom. Širina jaška znaša najmanj 40cm in dolžina najmanj 60cm ali v primeru okrogle oblike notranje dimenzije najmanj fi 500 in minimalne višine 1000mm. Notranja konstrukcija jaška mora omogočati montažo in demontažo vseh elementov v jašku. 
Osnovna oprema vodomernega termo jaška vključuje: fiting z zunanjim navojem na dovodni in odvodni cevi, krogelni ventil z ročko na dovodu in odvodu, lovilec nesnage, holandec za vodomer pred in za predvideno lokacijo vodomera, t-kos. Jašek mora imeti na dovodu in odvodu fleksibilno cev, ki je od telesa jaška oddaljena min. 15 cm in omogoča možnost krivljenja oz. prilagoditve. Spajanje fitingov na dovodni in odvodni fleksibilni cevi mora biti po sistemu potisnih puš zaradi zagotavljanja tesnosti pri neustreznem ravnanju. Vodomerni jašek mora omogočati naknadno vgradnjo regulatorja tlaka brez posega v obstoječo instalacijo jaška (npr. vstavitev S-kosa z regulatorjem tlaka). Vodomerni jašek mora imeti možnost montaže zračnika v jašek (na vgrajen t-kos).  Vodomer v jašku mora biti dvignjen nad koto osi cevovoda in sicer tako, da je os vodomera za največ 40 cm oddaljena od kote pokrova. Vsi jaški so z LTŽ pokrovom na zaklep. Ponudnik predloži pozitivno poročilo o izvedbi testiranja toplotne izolativnosti jaška, ki je izdano s strani slovenske organizacije registrirane za izvedbo tovrstnih testiranj.</t>
  </si>
  <si>
    <r>
      <rPr>
        <b/>
        <sz val="11"/>
        <color theme="1"/>
        <rFont val="Calibri"/>
        <family val="2"/>
        <charset val="238"/>
        <scheme val="minor"/>
      </rPr>
      <t>Vrtljivo koleno</t>
    </r>
    <r>
      <rPr>
        <sz val="11"/>
        <color theme="1"/>
        <rFont val="Calibri"/>
        <family val="2"/>
        <charset val="238"/>
        <scheme val="minor"/>
      </rPr>
      <t xml:space="preserve"> mora biti 360 stopinjsko iz nodularne litine z epoxy zaščito ter z bajonetnim priključkom za spajanje z navrtnim zasunom (brez vijačenja), na spojni strani hitra spojka za spajanje s PE cevjo. Kakovost barvanih površin pri vrtljivih kolenih mora biti potrjena z GSK certifikatom. Ponudnik predloži GSK certifikat za vrtljiva kolena.</t>
    </r>
  </si>
  <si>
    <t>ZASUN NAVRTNI DN 63 x 34</t>
  </si>
  <si>
    <t>ZASUN NAVRTNI DN 63 x 46</t>
  </si>
  <si>
    <t>ZASUN NAVRTNI DN 75 x 34</t>
  </si>
  <si>
    <t>ZASUN NAVRTNI DN 75 x 46</t>
  </si>
  <si>
    <t>ZASUN NAVRTNI DN 90 x 34</t>
  </si>
  <si>
    <t>ZASUN NAVRTNI DN 90 x 46</t>
  </si>
  <si>
    <t>ZASUN NAVRTNI DN 110 x 34</t>
  </si>
  <si>
    <t>ZASUN NAVRTNI DN 110 x 46</t>
  </si>
  <si>
    <t>ZASUN NAVRTNI DN 125 x 34</t>
  </si>
  <si>
    <t>ZASUN NAVRTNI DN 125 x 46</t>
  </si>
  <si>
    <t>ZASUN NAVRTNI DN 160 x 34</t>
  </si>
  <si>
    <t>ZASUN NAVRTNI DN 160 x 46</t>
  </si>
  <si>
    <t>VRTLJIVO KOLENO 34 PE-DA 25 MM</t>
  </si>
  <si>
    <t>VRTLJIVO KOLENO 34 PE-DA 32 MM</t>
  </si>
  <si>
    <t>VRTLJIVO KOLENO 34 PE-DA 40 MM</t>
  </si>
  <si>
    <t>VRTLJIVO KOLENO 46 PE-DA 63 MM</t>
  </si>
  <si>
    <t>VRTLJIVO KOLENO 46 PE-DA 50 MM</t>
  </si>
  <si>
    <t>VRTLJIVO KOLENO 46 PE-DA 40 MM</t>
  </si>
  <si>
    <t>VRTLJIVO KOLENO 46 PE-DA 32 MM</t>
  </si>
  <si>
    <t>VRTLJIVO KOLENO 46 PE-DA 25 MM</t>
  </si>
  <si>
    <t>ZASUN EV F5 DN 125</t>
  </si>
  <si>
    <t>ZASUN EV F5 DN 150</t>
  </si>
  <si>
    <t>ZASUN EV F5 DN 200</t>
  </si>
  <si>
    <t xml:space="preserve">Fitingi morajo ustrezati standardu EN 10242. Fitingi morajo biti izdelani iz bele temprane litine visoke kvalitete po EN 1562 z vroče cinkano prevleko. Podobno kot proizvajalec npr. TITAN. </t>
  </si>
  <si>
    <r>
      <rPr>
        <b/>
        <sz val="11"/>
        <color theme="1"/>
        <rFont val="Calibri"/>
        <family val="2"/>
        <charset val="238"/>
        <scheme val="minor"/>
      </rPr>
      <t>Cestni ventil</t>
    </r>
    <r>
      <rPr>
        <sz val="11"/>
        <color theme="1"/>
        <rFont val="Calibri"/>
        <family val="2"/>
        <charset val="238"/>
        <scheme val="minor"/>
      </rPr>
      <t>: Ohišje cestnih ventilov mora biti izdelano iz nodularne litine GGG 40 ali enakovredno, zaščiteno znotraj in zunaj z epoxy zaščito minimalne debeline 250 mikronov. Klin zasuna mora biti zaščiten z EPDM gumo, tesnilni obroči morajo biti izdelani iz NBR ali EPDM gume. Zasuni morajo ustrezati standardu EN 1074. Kakovost barvanih površin mora biti potrjena z GSK certifikatom. Ponudnik predloži GSK certifikat za cestne ventile.</t>
    </r>
  </si>
  <si>
    <t>VENTIL KROGELNI 1/2" T=0,23kg</t>
  </si>
  <si>
    <t>VENTIL KROGELNI 3/4" T=0,35kg</t>
  </si>
  <si>
    <t>VENTIL KROGELNI 1" T=0,62kg</t>
  </si>
  <si>
    <t>VENTIL KROGELNI 5/4" T=0,95kg</t>
  </si>
  <si>
    <t>VENTIL KROGELNI 6/4" T=1,60kg</t>
  </si>
  <si>
    <t>VENTIL KROGELNI 2" T=2,70kg</t>
  </si>
  <si>
    <r>
      <rPr>
        <b/>
        <sz val="11"/>
        <color theme="1"/>
        <rFont val="Calibri"/>
        <family val="2"/>
        <charset val="238"/>
        <scheme val="minor"/>
      </rPr>
      <t>Krogelni ventili</t>
    </r>
    <r>
      <rPr>
        <sz val="11"/>
        <color theme="1"/>
        <rFont val="Calibri"/>
        <family val="2"/>
        <charset val="238"/>
        <scheme val="minor"/>
      </rPr>
      <t xml:space="preserve"> in krogla morajo biti izdelani iz medenine, tesnilo krogle PTFE ali enakovredno, tesnilo vretena PTFE ali NBR ali enakovredno. Krogelni ventil mora biti težje izvedbe (kot npr. Kovina ali enakovredno), z dolgo ročko.  Oznaka T pomeni minimalno zahtevano težo kompletnega ventila - možnost odstopanja 10% navzdol.</t>
    </r>
  </si>
  <si>
    <t>N-KOS DN 80 z vrtljivo prirobnico</t>
  </si>
  <si>
    <t>N-KOS DN 100 z vrtljivo prirobnico</t>
  </si>
  <si>
    <t>T-KOS DN 50/50 z vrtljivo prirobnico</t>
  </si>
  <si>
    <t>T-KOS DN 80/50 z vrtljivo prirobnico</t>
  </si>
  <si>
    <t>T-KOS DN 80/80 z vrtljivo prirobnico</t>
  </si>
  <si>
    <t>T-KOS DN 100/50 z vrtljivo prirobnico</t>
  </si>
  <si>
    <t>T-KOS DN 100/80 z vrtljivo prirobnico</t>
  </si>
  <si>
    <t>T-KOS DN 100/100 z vrtljivo prirobnico</t>
  </si>
  <si>
    <t>T-KOS DN 125/50 z vrtljivo prirobnico</t>
  </si>
  <si>
    <t>T-KOS DN 125/80 z vrtljivo prirobnico</t>
  </si>
  <si>
    <t>T-KOS DN 125/100 z vrtljivo prirobnico</t>
  </si>
  <si>
    <t>T-KOS DN 125/125 z vrtljivo prirobnico</t>
  </si>
  <si>
    <t>T-KOS DN 150/80 z vrtljivo prirobnico</t>
  </si>
  <si>
    <t>T-KOS DN 150/100 z vrtljivo prirobnico</t>
  </si>
  <si>
    <t>T-KOS DN 150/150 z vrtljivo prirobnico</t>
  </si>
  <si>
    <r>
      <rPr>
        <b/>
        <sz val="11"/>
        <color theme="1"/>
        <rFont val="Calibri"/>
        <family val="2"/>
        <charset val="238"/>
        <scheme val="minor"/>
      </rPr>
      <t>Vgradna garnitura</t>
    </r>
    <r>
      <rPr>
        <sz val="11"/>
        <color theme="1"/>
        <rFont val="Calibri"/>
        <family val="2"/>
        <charset val="238"/>
        <scheme val="minor"/>
      </rPr>
      <t xml:space="preserve"> mora biti popolnoma kompatibilna z vrsto zasunov za katere je namenjena. Ključ vgradne garniture mora biti izdelan iz nodularne litine, teleskopska zaščitna cev mora biti izdelana iz polietilena. Vsi železni deli morajo biti protikorozijsko zaščiteni. Vgradna garnitura za EV zasune F4 in F5 od DN50 do DN150 in navrtne zasune za PE/PVC cevi mora omogočati pritrditev vgradne garniture brez dodatnega fiksiranja z zatičem (npr. bajonet ali navoj).</t>
    </r>
  </si>
  <si>
    <r>
      <rPr>
        <b/>
        <sz val="11"/>
        <color theme="1"/>
        <rFont val="Calibri"/>
        <family val="2"/>
        <charset val="238"/>
        <scheme val="minor"/>
      </rPr>
      <t>Nadzemni hidrant</t>
    </r>
    <r>
      <rPr>
        <sz val="11"/>
        <color theme="1"/>
        <rFont val="Calibri"/>
        <family val="2"/>
        <charset val="238"/>
        <scheme val="minor"/>
      </rPr>
      <t xml:space="preserve"> mora biti opremljen s standardnimi spojkami za priključitev gasilske cevi. Prirobnični priključek pri </t>
    </r>
    <r>
      <rPr>
        <b/>
        <sz val="11"/>
        <color theme="1"/>
        <rFont val="Calibri"/>
        <family val="2"/>
        <charset val="238"/>
        <scheme val="minor"/>
      </rPr>
      <t xml:space="preserve">nadzemnem in podzemnem hidrantu </t>
    </r>
    <r>
      <rPr>
        <sz val="11"/>
        <color theme="1"/>
        <rFont val="Calibri"/>
        <family val="2"/>
        <charset val="238"/>
        <scheme val="minor"/>
      </rPr>
      <t>mora ustrezati standardu EN 1092-2. Nadzemni hidrant mora biti izveden v skladu z EN 14384. Liti deli nadzemnega hidranta morajo biti izdelani iz nodularne litine, z epoxy zaščito minimalne debeline 250 mikronov. Zunanja cev pri nadzemnih hidrantih je iz nerjavečega jekla minimalne kvalitete A2 in minimalnega premera 120mm. Podzemni hidrant mora biti izveden v skladu z EN 14339. Izhodna prirobnica pri podzemnem hidrantu mora ustrezati standardu DIN 3221. Kakovost barvanih površin pri podzemnih in nadzemnih hidrantnih mora biti potrjena z GSK certifikatom. Ponudnik predloži GSK certifikat za podzemne in nadzemne hidrante.</t>
    </r>
  </si>
  <si>
    <t>CEV PVC-UK 500 X 5M SN8</t>
  </si>
  <si>
    <t>KOLENO PVC 500/15 UK</t>
  </si>
  <si>
    <t>KOLENO PVC 500/30 UK</t>
  </si>
  <si>
    <t>KOLENO PVC 500/45 UK</t>
  </si>
  <si>
    <t>SPOJKA DRSNA PVC 500 UK</t>
  </si>
  <si>
    <t>FFR-KOS  DN 65/50</t>
  </si>
  <si>
    <t>FFR-KOS  DN 80/50</t>
  </si>
  <si>
    <t>FFR-KOS  DN 80/65</t>
  </si>
  <si>
    <t>FFR-KOS  DN 100/50</t>
  </si>
  <si>
    <t>FFR-KOS  DN 100/65</t>
  </si>
  <si>
    <t>FFR-KOS  DN 100/80</t>
  </si>
  <si>
    <t>FFR-KOS  DN 125/50</t>
  </si>
  <si>
    <t>FFR-KOS  DN 125/65</t>
  </si>
  <si>
    <t>FFR-KOS  DN 125/80</t>
  </si>
  <si>
    <t>FFR-KOS  DN 125/100</t>
  </si>
  <si>
    <t>FFR-KOS  DN150/50</t>
  </si>
  <si>
    <t>FFR-KOS  DN150/65</t>
  </si>
  <si>
    <t>FFR-KOS  DN150/80</t>
  </si>
  <si>
    <t>FFR-KOS  DN150/100</t>
  </si>
  <si>
    <t>FFR-KOS  DN150/125</t>
  </si>
  <si>
    <t>FFR-KOS  DN200/100</t>
  </si>
  <si>
    <t>FFR-KOS  DN200/150</t>
  </si>
  <si>
    <t>FFR-KOS  DN300/200</t>
  </si>
  <si>
    <t>FFR-KOS  DN300/150</t>
  </si>
  <si>
    <t>Fazonski kosi morajo ustrezati standardu EN 545. Izdelani morajo biti iz nodularne litine GGG 40, z zunanjo in notranjo epoksi zaščito min debeline 250 mikronov po klasičnem postopku. Ponujeni fazonski kosi morajo imeti pridobljen GSK certifkat. Certifikat ponudnik predloži v ponudbi.</t>
  </si>
  <si>
    <t xml:space="preserve">CEV NL C100 DN 80 </t>
  </si>
  <si>
    <t>CEV NL C100 DN 100</t>
  </si>
  <si>
    <t>CEV NL C64 DN 150</t>
  </si>
  <si>
    <t>CEV NL C64 DN 200</t>
  </si>
  <si>
    <t>CEV NL C50 DN 300</t>
  </si>
  <si>
    <t xml:space="preserve"> Skupaj= </t>
  </si>
  <si>
    <t>SKLOP 8: CEVI IZ NODULARNE LITINE</t>
  </si>
  <si>
    <t>CEV NL C64 DN 125</t>
  </si>
  <si>
    <r>
      <rPr>
        <b/>
        <sz val="11"/>
        <color theme="1"/>
        <rFont val="Calibri"/>
        <family val="2"/>
        <charset val="238"/>
        <scheme val="minor"/>
      </rPr>
      <t>EV zasuni:</t>
    </r>
    <r>
      <rPr>
        <sz val="11"/>
        <color theme="1"/>
        <rFont val="Calibri"/>
        <family val="2"/>
        <charset val="238"/>
        <scheme val="minor"/>
      </rPr>
      <t xml:space="preserve"> Ohišje EV zasunov mora biti izdelano iz nodularne litine GGG 40 ali enakovredno, zaščiteno znotraj in zunaj z epoxy zaščito minimalne debeline 250 mikronov. Klin zasuna mora biti zaščiten z EPDM gumo, tesnilni obroči morajo biti izdelani iz EPDM ali NBR gume. Vgradna dolžina mora ustrezati standardu EN 558-1, prirobnični priključki pa standardu EN 1092-2. Zasuni morajo ustrezati standardu EN 1074. Zasuni F4 in F5 morajo omogočati spajanje z vgradno garnituro brez dodatnega fiksiranja z vtičem (npr. bajonet ali navoj) ali način pritrditve z zatičem iz nerjavečega materiala. Kakovost barvanih površin pri EV zasunih mora biti potrjena z GSK certifikatom. Ponudnik predloži GSK certifikat za EV zasune. </t>
    </r>
  </si>
  <si>
    <t>8. CEVI IZ NODULARNE LITINE</t>
  </si>
  <si>
    <t>OBDOBJE DOBAV:</t>
  </si>
  <si>
    <t>Cevi iz nodularne litine morajo biti na zunanji strani zaščitene z zlitino cinka in aluminija (min. 400 g/m2) in epoksi zaščito. Na notranji strani morajo biti cevi zaščitene s cementno oblogo. Cevi morajo omogočati neizvlečni spoj (kot npr. TYTON-SIT ali enakovredno). Cevi morajo ustrezati standardu EN545:2010. 
Cevi iz nodularne litine kot npr. Svobodny Sokol ali Duktus ali enakovredno. Dolžina cevi je 6m.
Vsa ponujena EPDM protiizvlečna tesnila (sidrno tesnilo) za cevi iz nodularne litine morajo biti zaradi zagotovitve kvalitete spojev popolnoma kompatibilna s ponujenimi cevmi. Ponujeno gumi tesnilo je izvedeno s protiizvlečnimi segmenti, kot npr. Tesnilo TYTON-SIT ali enakovredno.</t>
  </si>
  <si>
    <t>SIDRNO TESNILO DN80</t>
  </si>
  <si>
    <t>SIDRNO TESNILO DN100</t>
  </si>
  <si>
    <t>SIDRNO TESNILO DN125</t>
  </si>
  <si>
    <t>SIDRNO TESNILO DN150</t>
  </si>
  <si>
    <t>SIDRNO TESNILO DN200</t>
  </si>
  <si>
    <t>SIDRNO TESNILO DN300</t>
  </si>
  <si>
    <t>CEV PVC-UK 125 X 5M SN8</t>
  </si>
  <si>
    <t>CEV PVC-UK 110 X 5M SN8</t>
  </si>
  <si>
    <t>KOLENO PVC 110/15 UK</t>
  </si>
  <si>
    <t>KOLENO PVC 110/30 UK</t>
  </si>
  <si>
    <t>LTŽ KAN. POKROV FI 600 D400 Z BET. VENCEM FI 1000</t>
  </si>
  <si>
    <t>FF-KOS DN 300/200</t>
  </si>
  <si>
    <t>FF-KOS DN 300/300</t>
  </si>
  <si>
    <t>FF-KOS DN 300/400</t>
  </si>
  <si>
    <t>FF-KOS DN 300/500</t>
  </si>
  <si>
    <t>FF-KOS DN 300/600</t>
  </si>
  <si>
    <t>FF-KOS DN 300/700</t>
  </si>
  <si>
    <t>FF-KOS DN 300/800</t>
  </si>
  <si>
    <t>FF-KOS DN 300/900</t>
  </si>
  <si>
    <t>FF-KOS DN 300/1000</t>
  </si>
  <si>
    <t>CEV PE REBRASTA 160 X 6M SN8</t>
  </si>
  <si>
    <t>CEV PE REBRASTA 200 X 6M SN8</t>
  </si>
  <si>
    <t>CEV PE REBRASTA 250 X 6M SN8</t>
  </si>
  <si>
    <t>CEV PE REBRASTA 315 X 6M SN8</t>
  </si>
  <si>
    <t>CEV PE REBRASTA 400 X 6M SN8</t>
  </si>
  <si>
    <t>CEV PE REBRASTA 500 X 6M SN8</t>
  </si>
  <si>
    <t>Cevi PVC-UK enoslojne (polnostenske) izdelane najmanj po standardu EN 1401-1. PE jaški morajo ustrezati standardu SIST EN 13598-2:2009. Koritnice jaška morajo biti skladne s SIST EN ISO 3126. PE rebraste cevi morajo biti skladne z EN13476-3.</t>
  </si>
  <si>
    <t>SPOJKA DVOJNA RED. 63-50</t>
  </si>
  <si>
    <t>EU DN 300</t>
  </si>
  <si>
    <t>F DN 300</t>
  </si>
  <si>
    <r>
      <t>FFK-Q KOS DN 50/45</t>
    </r>
    <r>
      <rPr>
        <vertAlign val="superscript"/>
        <sz val="10"/>
        <rFont val="Calibri"/>
        <family val="2"/>
        <charset val="238"/>
        <scheme val="minor"/>
      </rPr>
      <t>◦</t>
    </r>
    <r>
      <rPr>
        <sz val="10"/>
        <rFont val="Calibri"/>
        <family val="2"/>
        <charset val="238"/>
        <scheme val="minor"/>
      </rPr>
      <t>z vtljivo prirobnico</t>
    </r>
  </si>
  <si>
    <r>
      <t>FFK-Q KOS DN 300/11</t>
    </r>
    <r>
      <rPr>
        <vertAlign val="superscript"/>
        <sz val="10"/>
        <rFont val="Calibri"/>
        <family val="2"/>
        <charset val="238"/>
        <scheme val="minor"/>
      </rPr>
      <t>◦</t>
    </r>
  </si>
  <si>
    <r>
      <t>FFK-Q KOS DN 300/22</t>
    </r>
    <r>
      <rPr>
        <vertAlign val="superscript"/>
        <sz val="10"/>
        <rFont val="Calibri"/>
        <family val="2"/>
        <charset val="238"/>
        <scheme val="minor"/>
      </rPr>
      <t>◦</t>
    </r>
  </si>
  <si>
    <r>
      <t>FFK-Q KOS DN 300/30</t>
    </r>
    <r>
      <rPr>
        <vertAlign val="superscript"/>
        <sz val="10"/>
        <rFont val="Calibri"/>
        <family val="2"/>
        <charset val="238"/>
        <scheme val="minor"/>
      </rPr>
      <t>◦</t>
    </r>
  </si>
  <si>
    <r>
      <t>FFK-Q KOS DN 300/45</t>
    </r>
    <r>
      <rPr>
        <vertAlign val="superscript"/>
        <sz val="10"/>
        <rFont val="Calibri"/>
        <family val="2"/>
        <charset val="238"/>
        <scheme val="minor"/>
      </rPr>
      <t>◦</t>
    </r>
  </si>
  <si>
    <r>
      <t>FFK-Q KOS DN 300/90</t>
    </r>
    <r>
      <rPr>
        <vertAlign val="superscript"/>
        <sz val="10"/>
        <rFont val="Calibri"/>
        <family val="2"/>
        <charset val="238"/>
        <scheme val="minor"/>
      </rPr>
      <t>◦</t>
    </r>
  </si>
  <si>
    <r>
      <t>FFK-Q KOS DN 50/90</t>
    </r>
    <r>
      <rPr>
        <vertAlign val="superscript"/>
        <sz val="10"/>
        <rFont val="Calibri"/>
        <family val="2"/>
        <charset val="238"/>
        <scheme val="minor"/>
      </rPr>
      <t>◦</t>
    </r>
    <r>
      <rPr>
        <sz val="10"/>
        <rFont val="Calibri"/>
        <family val="2"/>
        <charset val="238"/>
        <scheme val="minor"/>
      </rPr>
      <t xml:space="preserve"> z vtljivo prirobnico</t>
    </r>
  </si>
  <si>
    <r>
      <t>FFK-Q KOS DN 65/45</t>
    </r>
    <r>
      <rPr>
        <vertAlign val="superscript"/>
        <sz val="10"/>
        <rFont val="Calibri"/>
        <family val="2"/>
        <charset val="238"/>
        <scheme val="minor"/>
      </rPr>
      <t>◦</t>
    </r>
    <r>
      <rPr>
        <sz val="10"/>
        <rFont val="Calibri"/>
        <family val="2"/>
        <charset val="238"/>
        <scheme val="minor"/>
      </rPr>
      <t xml:space="preserve"> z vtljivo prirobnico</t>
    </r>
  </si>
  <si>
    <r>
      <t>FFK-Q KOS DN 65/90</t>
    </r>
    <r>
      <rPr>
        <vertAlign val="superscript"/>
        <sz val="10"/>
        <rFont val="Calibri"/>
        <family val="2"/>
        <charset val="238"/>
        <scheme val="minor"/>
      </rPr>
      <t>◦</t>
    </r>
    <r>
      <rPr>
        <sz val="10"/>
        <rFont val="Calibri"/>
        <family val="2"/>
        <charset val="238"/>
        <scheme val="minor"/>
      </rPr>
      <t xml:space="preserve"> z vtljivo prirobnico</t>
    </r>
  </si>
  <si>
    <r>
      <t>FFK-Q KOS DN 80/11</t>
    </r>
    <r>
      <rPr>
        <vertAlign val="superscript"/>
        <sz val="10"/>
        <rFont val="Calibri"/>
        <family val="2"/>
        <charset val="238"/>
        <scheme val="minor"/>
      </rPr>
      <t>◦</t>
    </r>
    <r>
      <rPr>
        <sz val="10"/>
        <rFont val="Calibri"/>
        <family val="2"/>
        <charset val="238"/>
        <scheme val="minor"/>
      </rPr>
      <t xml:space="preserve"> z vtljivo prirobnico</t>
    </r>
  </si>
  <si>
    <r>
      <t>FFK-Q KOS DN 80/22</t>
    </r>
    <r>
      <rPr>
        <vertAlign val="superscript"/>
        <sz val="10"/>
        <rFont val="Calibri"/>
        <family val="2"/>
        <charset val="238"/>
        <scheme val="minor"/>
      </rPr>
      <t>◦</t>
    </r>
    <r>
      <rPr>
        <sz val="10"/>
        <rFont val="Calibri"/>
        <family val="2"/>
        <charset val="238"/>
        <scheme val="minor"/>
      </rPr>
      <t xml:space="preserve"> z vtljivo prirobnico</t>
    </r>
  </si>
  <si>
    <r>
      <t>FFK-Q KOS DN 80/45</t>
    </r>
    <r>
      <rPr>
        <vertAlign val="superscript"/>
        <sz val="10"/>
        <rFont val="Calibri"/>
        <family val="2"/>
        <charset val="238"/>
        <scheme val="minor"/>
      </rPr>
      <t>◦</t>
    </r>
    <r>
      <rPr>
        <sz val="10"/>
        <rFont val="Calibri"/>
        <family val="2"/>
        <charset val="238"/>
        <scheme val="minor"/>
      </rPr>
      <t xml:space="preserve"> z vtljivo prirobnico</t>
    </r>
  </si>
  <si>
    <r>
      <t>FFK-Q KOS DN 80/90</t>
    </r>
    <r>
      <rPr>
        <vertAlign val="superscript"/>
        <sz val="10"/>
        <rFont val="Calibri"/>
        <family val="2"/>
        <charset val="238"/>
        <scheme val="minor"/>
      </rPr>
      <t>◦</t>
    </r>
    <r>
      <rPr>
        <sz val="10"/>
        <rFont val="Calibri"/>
        <family val="2"/>
        <charset val="238"/>
        <scheme val="minor"/>
      </rPr>
      <t xml:space="preserve"> z vtljivo prirobnico</t>
    </r>
  </si>
  <si>
    <r>
      <t>FFK-Q KOS DN 100/11</t>
    </r>
    <r>
      <rPr>
        <vertAlign val="superscript"/>
        <sz val="10"/>
        <rFont val="Calibri"/>
        <family val="2"/>
        <charset val="238"/>
        <scheme val="minor"/>
      </rPr>
      <t>◦</t>
    </r>
    <r>
      <rPr>
        <sz val="10"/>
        <rFont val="Calibri"/>
        <family val="2"/>
        <charset val="238"/>
        <scheme val="minor"/>
      </rPr>
      <t xml:space="preserve"> z vtljivo prirobnico</t>
    </r>
  </si>
  <si>
    <r>
      <t>FFK-Q KOS DN 100/22</t>
    </r>
    <r>
      <rPr>
        <vertAlign val="superscript"/>
        <sz val="10"/>
        <rFont val="Calibri"/>
        <family val="2"/>
        <charset val="238"/>
        <scheme val="minor"/>
      </rPr>
      <t>◦</t>
    </r>
    <r>
      <rPr>
        <sz val="10"/>
        <rFont val="Calibri"/>
        <family val="2"/>
        <charset val="238"/>
        <scheme val="minor"/>
      </rPr>
      <t xml:space="preserve"> z vtljivo prirobnico</t>
    </r>
  </si>
  <si>
    <r>
      <t>FFK-Q KOS DN 100/45</t>
    </r>
    <r>
      <rPr>
        <vertAlign val="superscript"/>
        <sz val="10"/>
        <rFont val="Calibri"/>
        <family val="2"/>
        <charset val="238"/>
        <scheme val="minor"/>
      </rPr>
      <t>◦</t>
    </r>
    <r>
      <rPr>
        <sz val="10"/>
        <rFont val="Calibri"/>
        <family val="2"/>
        <charset val="238"/>
        <scheme val="minor"/>
      </rPr>
      <t xml:space="preserve"> z vtljivo prirobnico</t>
    </r>
  </si>
  <si>
    <r>
      <t>FFK-Q KOS DN 100/90</t>
    </r>
    <r>
      <rPr>
        <vertAlign val="superscript"/>
        <sz val="10"/>
        <rFont val="Calibri"/>
        <family val="2"/>
        <charset val="238"/>
        <scheme val="minor"/>
      </rPr>
      <t>◦</t>
    </r>
    <r>
      <rPr>
        <sz val="10"/>
        <rFont val="Calibri"/>
        <family val="2"/>
        <charset val="238"/>
        <scheme val="minor"/>
      </rPr>
      <t xml:space="preserve"> z vtljivo prirobnico</t>
    </r>
  </si>
  <si>
    <t>MMK-KOS DN300/11</t>
  </si>
  <si>
    <t>MMK-KOS DN300/22</t>
  </si>
  <si>
    <t>MMK-KOS DN300/30</t>
  </si>
  <si>
    <t>MMK-KOS DN300/45</t>
  </si>
  <si>
    <t>MMK-KOS DN300/90</t>
  </si>
  <si>
    <t>T-KOS DN 200/50</t>
  </si>
  <si>
    <t>T-KOS DN200/80</t>
  </si>
  <si>
    <t>T-KOS DN200/80 z vtljivo prirobnico</t>
  </si>
  <si>
    <t>T-KOS DN200/100</t>
  </si>
  <si>
    <t>T-KOS DN200/100 z vtljivo prirobnico</t>
  </si>
  <si>
    <t>T-KOS DN200/125</t>
  </si>
  <si>
    <t>T-KOS DN200/150 z vtljivo prirobnico</t>
  </si>
  <si>
    <t>T-KOS DN200/150</t>
  </si>
  <si>
    <t>T-KOS DN200/200</t>
  </si>
  <si>
    <t>T-KOS DN200/200 z vtljivo prirobnico</t>
  </si>
  <si>
    <t>X KOS DN200</t>
  </si>
  <si>
    <t>X KOS DN200/2"</t>
  </si>
  <si>
    <t>X KOS DN300</t>
  </si>
  <si>
    <t>X KOS DN300/2"</t>
  </si>
  <si>
    <t>SPOJKA ZA PE/PVC DN 200 DVOJNA</t>
  </si>
  <si>
    <t>SPOJKA DVOJNA RED. 63-40</t>
  </si>
  <si>
    <t>VIJAK M16 X 60 INOX</t>
  </si>
  <si>
    <t>VIJAK M16 X 70 INOX</t>
  </si>
  <si>
    <t>VIJAK M16 X 80 INOX</t>
  </si>
  <si>
    <t>VIJAK M16 X 90 INOX</t>
  </si>
  <si>
    <t>VIJAK M16 X 100 INOX</t>
  </si>
  <si>
    <t>VIJAK M16 X 110 INOX</t>
  </si>
  <si>
    <t>VIJAK M16 X 120 INOX</t>
  </si>
  <si>
    <t>VIJAK M20 X 60 INOX</t>
  </si>
  <si>
    <t>VIJAK M20 X 70 INOX</t>
  </si>
  <si>
    <t>VIJAK M20 X 80 INOX</t>
  </si>
  <si>
    <t>VIJKA M20 X 90 INOX</t>
  </si>
  <si>
    <t>VIJAK M20 X 100 INOX</t>
  </si>
  <si>
    <t>VIJAK M20 X 110 INOX</t>
  </si>
  <si>
    <t>VIJAK M20 X 120 INOX</t>
  </si>
  <si>
    <t>MATICA M20 INOX</t>
  </si>
  <si>
    <t>MATICA M16 INOX</t>
  </si>
  <si>
    <r>
      <rPr>
        <b/>
        <sz val="11"/>
        <color theme="1"/>
        <rFont val="Calibri"/>
        <family val="2"/>
        <charset val="238"/>
        <scheme val="minor"/>
      </rPr>
      <t xml:space="preserve">Vijaki INOX </t>
    </r>
    <r>
      <rPr>
        <sz val="11"/>
        <color theme="1"/>
        <rFont val="Calibri"/>
        <family val="2"/>
        <charset val="238"/>
        <scheme val="minor"/>
      </rPr>
      <t>so izdelani po DIN933 iz nerjavečega jekla A2. Matice so kompatibilne z vijaki, izdelane po DIN934, iz nerjavečega jekla A2.</t>
    </r>
  </si>
  <si>
    <r>
      <rPr>
        <b/>
        <sz val="11"/>
        <color theme="1"/>
        <rFont val="Calibri"/>
        <family val="2"/>
        <charset val="238"/>
        <scheme val="minor"/>
      </rPr>
      <t>Montažno demontažne univerzalne spojke</t>
    </r>
    <r>
      <rPr>
        <sz val="11"/>
        <color theme="1"/>
        <rFont val="Calibri"/>
        <family val="2"/>
        <charset val="238"/>
        <scheme val="minor"/>
      </rPr>
      <t xml:space="preserve"> morajo imeti vgrajen sistem proti izvleku, ki zagotavlja sidranje pri tlaku do 16 bar do DN 300 in 10 bar nad DN 300. Univerzalne spojke morajo imeti območje oprijema, ki je primerno za vse tipe cevi (duktil, PE, jeklo, salonit, PVC...). Omogočati morajo lom min 4° na spoj tudi v primeru nadzemne vgradnje s antikorozijsko zaščito Rilsan ali Epoxy. 
Kot npr. Viking Johnson Ultragrip ali Georg Fishcer Multi Joint ali enakovredno. 
</t>
    </r>
    <r>
      <rPr>
        <b/>
        <sz val="11"/>
        <color theme="1"/>
        <rFont val="Calibri"/>
        <family val="2"/>
        <charset val="238"/>
        <scheme val="minor"/>
      </rPr>
      <t>Namenske spojke za PE/PVC cevi</t>
    </r>
    <r>
      <rPr>
        <sz val="11"/>
        <color theme="1"/>
        <rFont val="Calibri"/>
        <family val="2"/>
        <charset val="238"/>
        <scheme val="minor"/>
      </rPr>
      <t xml:space="preserve"> morajo imeti sistem tesnenja na tesnilo in imeti sistem proti izvleku. Spojke morajo ustrezati tlaku 16 bar do DN 300. Spojke morajo imeti antikorozijsko zaščito Rilsan ali Epoxy. Spojke manjšega premera (vsaj do DN80) morajo imeti sistem vijačenja na dva vijaka. Spojke morajo omogočati prirobnično spajanje  za spoj PN16 in PN10 (število lukenj). Enojna spojka mora omogočati pritrditev na cev preko lastnega vijačnega sistema in ne preko sistema vijačenja prirobničnih vijakov. Spojka mora biti skladna z zahtevami standarda ISO 17885 in EN 12842. Vgradnja spojke mora biti izvedljiva z običajnim ročnim ključem, brez uporabe momentnega ključa. Kot npr. Aquafast Viking Johnson ali enakovredno. </t>
    </r>
  </si>
  <si>
    <r>
      <rPr>
        <b/>
        <sz val="11"/>
        <color theme="1"/>
        <rFont val="Calibri"/>
        <family val="2"/>
        <charset val="238"/>
        <scheme val="minor"/>
      </rPr>
      <t>Zasun navrtni za PE/PVC cevi</t>
    </r>
    <r>
      <rPr>
        <sz val="11"/>
        <color theme="1"/>
        <rFont val="Calibri"/>
        <family val="2"/>
        <charset val="238"/>
        <scheme val="minor"/>
      </rPr>
      <t>: Zasuni za hišne priključke z navrtavo od zgoraj, za breznavojno priključitev PE/PVC cevi z bajonetnim zaklepom. Bajonetni priključek zgoraj za vrtljivo koleno (brez vijačenja). Navrtni zasun mora biti izdelan iz nodularne litine in mora omogočati spajanje z vgradno garnituro z navojem ali bajonetnim priključkom. Kakovost barvanih površin pri navrtnih zasunih mora biti potrjena z GSK certifikatom. Ponudnik predloži GSK certifikat za navrtne zasune. Kot naprimer Hawle, IMP ali enakovredno.</t>
    </r>
  </si>
  <si>
    <t>SKUPAJ ZNESEK BREZ DDV za OBDOBJE POVPRAŠEVANJA 01.11.2026 DO 30.04.2027 (6 MESECEV)</t>
  </si>
  <si>
    <t>SKUPAJ OKVIRNI ZNESEK BREZ DDV za CELOTNO OBODBJE OKVIRNEGA SPORAZUMA (18 MESECEV)</t>
  </si>
  <si>
    <t>01.11.2026 - 30.04.2028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</si>
</sst>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1]"/>
    <numFmt numFmtId="165" formatCode="_-* #,##0.00\ [$€-1]_-;\-* #,##0.00\ [$€-1]_-;_-* &quot;-&quot;??\ [$€-1]_-;_-@_-"/>
  </numFmts>
  <fonts count="20"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1"/>
      <color theme="1"/>
      <name val="Calibri"/>
      <family val="2"/>
      <charset val="238"/>
      <scheme val="minor"/>
    </font>
    <font>
      <b/>
      <sz val="8"/>
      <name val="Calibri"/>
      <family val="2"/>
      <charset val="238"/>
      <scheme val="minor"/>
    </font>
    <font>
      <b/>
      <sz val="10"/>
      <name val="Calibri"/>
      <family val="2"/>
      <charset val="238"/>
      <scheme val="minor"/>
    </font>
    <font>
      <b/>
      <sz val="12"/>
      <name val="Calibri"/>
      <family val="2"/>
      <charset val="238"/>
      <scheme val="minor"/>
    </font>
    <font>
      <sz val="16"/>
      <name val="Calibri"/>
      <family val="2"/>
      <charset val="238"/>
      <scheme val="minor"/>
    </font>
    <font>
      <sz val="14"/>
      <name val="Calibri"/>
      <family val="2"/>
      <charset val="238"/>
      <scheme val="minor"/>
    </font>
    <font>
      <sz val="10"/>
      <name val="Calibri"/>
      <family val="2"/>
      <charset val="238"/>
      <scheme val="minor"/>
    </font>
    <font>
      <sz val="9"/>
      <name val="Calibri"/>
      <family val="2"/>
      <charset val="238"/>
      <scheme val="minor"/>
    </font>
    <font>
      <sz val="11"/>
      <name val="Calibri"/>
      <family val="2"/>
      <charset val="238"/>
      <scheme val="minor"/>
    </font>
    <font>
      <b/>
      <sz val="11"/>
      <name val="Calibri"/>
      <family val="2"/>
      <charset val="238"/>
      <scheme val="minor"/>
    </font>
    <font>
      <sz val="8"/>
      <name val="Calibri"/>
      <family val="2"/>
      <charset val="238"/>
      <scheme val="minor"/>
    </font>
    <font>
      <vertAlign val="superscript"/>
      <sz val="10"/>
      <name val="Calibri"/>
      <family val="2"/>
      <charset val="238"/>
      <scheme val="minor"/>
    </font>
    <font>
      <sz val="10"/>
      <name val="Calibri"/>
      <family val="2"/>
      <charset val="238"/>
    </font>
    <font>
      <sz val="9"/>
      <color rgb="FFFF0000"/>
      <name val="Calibri"/>
      <family val="2"/>
      <charset val="238"/>
      <scheme val="minor"/>
    </font>
    <font>
      <b/>
      <sz val="9"/>
      <name val="Calibri"/>
      <family val="2"/>
      <charset val="238"/>
      <scheme val="minor"/>
    </font>
    <font>
      <sz val="10"/>
      <color theme="1"/>
      <name val="Aptos"/>
      <family val="2"/>
    </font>
  </fonts>
  <fills count="7">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rgb="FFCCFFFF"/>
        <bgColor indexed="64"/>
      </patternFill>
    </fill>
    <fill>
      <patternFill patternType="solid">
        <fgColor theme="2" tint="-9.9978637043366805E-2"/>
        <bgColor indexed="64"/>
      </patternFill>
    </fill>
    <fill>
      <patternFill patternType="solid">
        <fgColor theme="0" tint="-0.14999847407452621"/>
        <bgColor indexed="64"/>
      </patternFill>
    </fill>
  </fills>
  <borders count="41">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s>
  <cellStyleXfs count="2">
    <xf numFmtId="0" fontId="0" fillId="0" borderId="0"/>
    <xf numFmtId="44" fontId="4" fillId="0" borderId="0" applyFont="0" applyFill="0" applyBorder="0" applyAlignment="0" applyProtection="0"/>
  </cellStyleXfs>
  <cellXfs count="155">
    <xf numFmtId="0" fontId="0" fillId="0" borderId="0" xfId="0"/>
    <xf numFmtId="0" fontId="3" fillId="0" borderId="8" xfId="0" applyFont="1" applyBorder="1" applyAlignment="1">
      <alignment horizontal="center"/>
    </xf>
    <xf numFmtId="0" fontId="3" fillId="0" borderId="10" xfId="0" applyFont="1" applyBorder="1" applyAlignment="1">
      <alignment horizontal="center"/>
    </xf>
    <xf numFmtId="0" fontId="3" fillId="0" borderId="6" xfId="0" applyFont="1" applyBorder="1" applyAlignment="1">
      <alignment horizontal="center"/>
    </xf>
    <xf numFmtId="0" fontId="3" fillId="0" borderId="19" xfId="0" applyFont="1" applyBorder="1" applyAlignment="1">
      <alignment horizontal="center"/>
    </xf>
    <xf numFmtId="44" fontId="6" fillId="2" borderId="15" xfId="1" applyFont="1" applyFill="1" applyBorder="1" applyAlignment="1" applyProtection="1">
      <alignment horizontal="center"/>
      <protection locked="0"/>
    </xf>
    <xf numFmtId="44" fontId="6" fillId="2" borderId="8" xfId="1" applyFont="1" applyFill="1" applyBorder="1" applyAlignment="1" applyProtection="1">
      <alignment horizontal="center"/>
      <protection locked="0"/>
    </xf>
    <xf numFmtId="44" fontId="6" fillId="2" borderId="10" xfId="1" applyFont="1" applyFill="1" applyBorder="1" applyAlignment="1" applyProtection="1">
      <alignment horizontal="center"/>
      <protection locked="0"/>
    </xf>
    <xf numFmtId="44" fontId="6" fillId="2" borderId="6" xfId="1" applyFont="1" applyFill="1" applyBorder="1" applyAlignment="1" applyProtection="1">
      <alignment horizontal="center"/>
      <protection locked="0"/>
    </xf>
    <xf numFmtId="44" fontId="6" fillId="2" borderId="17" xfId="1" applyFont="1" applyFill="1" applyBorder="1" applyAlignment="1" applyProtection="1">
      <alignment horizontal="center"/>
      <protection locked="0"/>
    </xf>
    <xf numFmtId="44" fontId="6" fillId="2" borderId="12" xfId="1" applyFont="1" applyFill="1" applyBorder="1" applyAlignment="1" applyProtection="1">
      <alignment horizontal="center"/>
      <protection locked="0"/>
    </xf>
    <xf numFmtId="0" fontId="0" fillId="4" borderId="23" xfId="0" applyFill="1" applyBorder="1" applyProtection="1">
      <protection locked="0"/>
    </xf>
    <xf numFmtId="0" fontId="0" fillId="4" borderId="24" xfId="0" applyFill="1" applyBorder="1" applyProtection="1">
      <protection locked="0"/>
    </xf>
    <xf numFmtId="0" fontId="0" fillId="4" borderId="25" xfId="0" applyFill="1" applyBorder="1" applyProtection="1">
      <protection locked="0"/>
    </xf>
    <xf numFmtId="0" fontId="0" fillId="4" borderId="29" xfId="0" applyFill="1" applyBorder="1" applyProtection="1">
      <protection locked="0"/>
    </xf>
    <xf numFmtId="0" fontId="0" fillId="4" borderId="30" xfId="0" applyFill="1" applyBorder="1" applyProtection="1">
      <protection locked="0"/>
    </xf>
    <xf numFmtId="0" fontId="0" fillId="4" borderId="31" xfId="0" applyFill="1" applyBorder="1" applyProtection="1">
      <protection locked="0"/>
    </xf>
    <xf numFmtId="0" fontId="0" fillId="4" borderId="15" xfId="0" applyFill="1" applyBorder="1" applyProtection="1">
      <protection locked="0"/>
    </xf>
    <xf numFmtId="0" fontId="0" fillId="4" borderId="8" xfId="0" applyFill="1" applyBorder="1" applyProtection="1">
      <protection locked="0"/>
    </xf>
    <xf numFmtId="0" fontId="0" fillId="4" borderId="10" xfId="0" applyFill="1" applyBorder="1" applyProtection="1">
      <protection locked="0"/>
    </xf>
    <xf numFmtId="0" fontId="0" fillId="4" borderId="17" xfId="0" applyFill="1" applyBorder="1" applyProtection="1">
      <protection locked="0"/>
    </xf>
    <xf numFmtId="0" fontId="0" fillId="4" borderId="33" xfId="0" applyFill="1" applyBorder="1" applyProtection="1">
      <protection locked="0"/>
    </xf>
    <xf numFmtId="0" fontId="0" fillId="4" borderId="6" xfId="0" applyFill="1" applyBorder="1" applyProtection="1">
      <protection locked="0"/>
    </xf>
    <xf numFmtId="0" fontId="0" fillId="4" borderId="35" xfId="0" applyFill="1" applyBorder="1" applyProtection="1">
      <protection locked="0"/>
    </xf>
    <xf numFmtId="0" fontId="0" fillId="4" borderId="36" xfId="0" applyFill="1" applyBorder="1" applyProtection="1">
      <protection locked="0"/>
    </xf>
    <xf numFmtId="165" fontId="10" fillId="0" borderId="8" xfId="0" applyNumberFormat="1" applyFont="1" applyBorder="1" applyProtection="1">
      <protection hidden="1"/>
    </xf>
    <xf numFmtId="0" fontId="0" fillId="0" borderId="0" xfId="0" applyProtection="1">
      <protection hidden="1"/>
    </xf>
    <xf numFmtId="0" fontId="0" fillId="0" borderId="0" xfId="0" applyAlignment="1" applyProtection="1">
      <alignment horizontal="center"/>
      <protection hidden="1"/>
    </xf>
    <xf numFmtId="44" fontId="2" fillId="0" borderId="0" xfId="1" applyFont="1" applyProtection="1">
      <protection hidden="1"/>
    </xf>
    <xf numFmtId="165" fontId="2" fillId="0" borderId="0" xfId="0" applyNumberFormat="1" applyFont="1" applyAlignment="1" applyProtection="1">
      <alignment horizontal="right"/>
      <protection hidden="1"/>
    </xf>
    <xf numFmtId="0" fontId="5" fillId="0" borderId="0" xfId="0" applyFont="1" applyAlignment="1" applyProtection="1">
      <alignment horizontal="right"/>
      <protection hidden="1"/>
    </xf>
    <xf numFmtId="165" fontId="2" fillId="0" borderId="0" xfId="0" applyNumberFormat="1" applyFont="1" applyProtection="1">
      <protection hidden="1"/>
    </xf>
    <xf numFmtId="0" fontId="6" fillId="0" borderId="0" xfId="0" applyFont="1" applyProtection="1">
      <protection hidden="1"/>
    </xf>
    <xf numFmtId="0" fontId="7" fillId="0" borderId="0" xfId="0" applyFont="1" applyAlignment="1" applyProtection="1">
      <alignment horizontal="right"/>
      <protection hidden="1"/>
    </xf>
    <xf numFmtId="44" fontId="2" fillId="0" borderId="0" xfId="1" applyFont="1" applyFill="1" applyProtection="1">
      <protection hidden="1"/>
    </xf>
    <xf numFmtId="44" fontId="2" fillId="0" borderId="0" xfId="1" applyFont="1" applyFill="1" applyBorder="1" applyProtection="1">
      <protection hidden="1"/>
    </xf>
    <xf numFmtId="0" fontId="8" fillId="0" borderId="0" xfId="0" applyFont="1" applyAlignment="1" applyProtection="1">
      <alignment horizontal="center"/>
      <protection hidden="1"/>
    </xf>
    <xf numFmtId="44" fontId="10" fillId="0" borderId="0" xfId="1" applyFont="1" applyAlignment="1" applyProtection="1">
      <alignment horizontal="center"/>
      <protection hidden="1"/>
    </xf>
    <xf numFmtId="165" fontId="10" fillId="0" borderId="0" xfId="0" applyNumberFormat="1" applyFont="1" applyProtection="1">
      <protection hidden="1"/>
    </xf>
    <xf numFmtId="0" fontId="9" fillId="0" borderId="0" xfId="0" applyFont="1" applyProtection="1">
      <protection hidden="1"/>
    </xf>
    <xf numFmtId="0" fontId="3" fillId="0" borderId="0" xfId="0" applyFont="1" applyAlignment="1" applyProtection="1">
      <alignment horizontal="right" vertical="center"/>
      <protection hidden="1"/>
    </xf>
    <xf numFmtId="0" fontId="6" fillId="3" borderId="2" xfId="0"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protection hidden="1"/>
    </xf>
    <xf numFmtId="0" fontId="6" fillId="3" borderId="3" xfId="0" applyFont="1" applyFill="1" applyBorder="1" applyAlignment="1" applyProtection="1">
      <alignment horizontal="center" vertical="center" wrapText="1"/>
      <protection hidden="1"/>
    </xf>
    <xf numFmtId="44" fontId="6" fillId="3" borderId="3" xfId="1" applyFont="1" applyFill="1" applyBorder="1" applyAlignment="1" applyProtection="1">
      <alignment horizontal="center" vertical="center" wrapText="1"/>
      <protection hidden="1"/>
    </xf>
    <xf numFmtId="165" fontId="6" fillId="3" borderId="3" xfId="0" applyNumberFormat="1" applyFont="1" applyFill="1" applyBorder="1" applyAlignment="1" applyProtection="1">
      <alignment horizontal="center" vertical="center" wrapText="1"/>
      <protection hidden="1"/>
    </xf>
    <xf numFmtId="0" fontId="6" fillId="3" borderId="4" xfId="0" applyFont="1" applyFill="1" applyBorder="1" applyAlignment="1" applyProtection="1">
      <alignment horizontal="center" vertical="center" wrapText="1"/>
      <protection hidden="1"/>
    </xf>
    <xf numFmtId="0" fontId="6" fillId="0" borderId="0" xfId="0" applyFont="1" applyAlignment="1" applyProtection="1">
      <alignment horizontal="center" vertical="top" wrapText="1"/>
      <protection hidden="1"/>
    </xf>
    <xf numFmtId="0" fontId="10" fillId="0" borderId="14" xfId="0" applyFont="1" applyBorder="1" applyAlignment="1" applyProtection="1">
      <alignment horizontal="center"/>
      <protection hidden="1"/>
    </xf>
    <xf numFmtId="0" fontId="11" fillId="0" borderId="15" xfId="0" applyFont="1" applyBorder="1" applyAlignment="1" applyProtection="1">
      <alignment horizontal="left"/>
      <protection hidden="1"/>
    </xf>
    <xf numFmtId="0" fontId="10" fillId="0" borderId="15" xfId="0" applyFont="1" applyBorder="1" applyAlignment="1" applyProtection="1">
      <alignment horizontal="center"/>
      <protection hidden="1"/>
    </xf>
    <xf numFmtId="0" fontId="3" fillId="0" borderId="15" xfId="0" applyFont="1" applyBorder="1" applyAlignment="1" applyProtection="1">
      <alignment horizontal="center"/>
      <protection hidden="1"/>
    </xf>
    <xf numFmtId="165" fontId="10" fillId="0" borderId="21" xfId="0" applyNumberFormat="1" applyFont="1" applyBorder="1" applyAlignment="1" applyProtection="1">
      <alignment horizontal="center"/>
      <protection hidden="1"/>
    </xf>
    <xf numFmtId="0" fontId="10" fillId="0" borderId="7" xfId="0" applyFont="1" applyBorder="1" applyAlignment="1" applyProtection="1">
      <alignment horizontal="center"/>
      <protection hidden="1"/>
    </xf>
    <xf numFmtId="0" fontId="11" fillId="0" borderId="8" xfId="0" applyFont="1" applyBorder="1" applyAlignment="1" applyProtection="1">
      <alignment horizontal="left"/>
      <protection hidden="1"/>
    </xf>
    <xf numFmtId="0" fontId="10" fillId="0" borderId="8" xfId="0" applyFont="1" applyBorder="1" applyAlignment="1" applyProtection="1">
      <alignment horizontal="center"/>
      <protection hidden="1"/>
    </xf>
    <xf numFmtId="0" fontId="3" fillId="0" borderId="6" xfId="0" applyFont="1" applyBorder="1" applyAlignment="1" applyProtection="1">
      <alignment horizontal="center"/>
      <protection hidden="1"/>
    </xf>
    <xf numFmtId="165" fontId="10" fillId="0" borderId="18" xfId="0" applyNumberFormat="1" applyFont="1" applyBorder="1" applyAlignment="1" applyProtection="1">
      <alignment horizontal="center"/>
      <protection hidden="1"/>
    </xf>
    <xf numFmtId="0" fontId="10" fillId="0" borderId="16" xfId="0" applyFont="1" applyBorder="1" applyAlignment="1" applyProtection="1">
      <alignment horizontal="center"/>
      <protection hidden="1"/>
    </xf>
    <xf numFmtId="0" fontId="11" fillId="0" borderId="17" xfId="0" applyFont="1" applyBorder="1" applyAlignment="1" applyProtection="1">
      <alignment horizontal="left"/>
      <protection hidden="1"/>
    </xf>
    <xf numFmtId="0" fontId="10" fillId="0" borderId="17" xfId="0" applyFont="1" applyBorder="1" applyAlignment="1" applyProtection="1">
      <alignment horizontal="center"/>
      <protection hidden="1"/>
    </xf>
    <xf numFmtId="0" fontId="3" fillId="0" borderId="34" xfId="0" applyFont="1" applyBorder="1" applyAlignment="1" applyProtection="1">
      <alignment horizontal="center"/>
      <protection hidden="1"/>
    </xf>
    <xf numFmtId="0" fontId="3" fillId="0" borderId="8" xfId="0" applyFont="1" applyBorder="1" applyAlignment="1" applyProtection="1">
      <alignment horizontal="center"/>
      <protection hidden="1"/>
    </xf>
    <xf numFmtId="0" fontId="10" fillId="0" borderId="5" xfId="0" applyFont="1" applyBorder="1" applyAlignment="1" applyProtection="1">
      <alignment horizontal="center"/>
      <protection hidden="1"/>
    </xf>
    <xf numFmtId="0" fontId="10" fillId="0" borderId="6" xfId="0" applyFont="1" applyBorder="1" applyAlignment="1" applyProtection="1">
      <alignment horizontal="left"/>
      <protection hidden="1"/>
    </xf>
    <xf numFmtId="0" fontId="10" fillId="0" borderId="6" xfId="0" applyFont="1" applyBorder="1" applyAlignment="1" applyProtection="1">
      <alignment horizontal="center"/>
      <protection hidden="1"/>
    </xf>
    <xf numFmtId="165" fontId="10" fillId="0" borderId="22" xfId="0" applyNumberFormat="1" applyFont="1" applyBorder="1" applyAlignment="1" applyProtection="1">
      <alignment horizontal="center"/>
      <protection hidden="1"/>
    </xf>
    <xf numFmtId="0" fontId="10" fillId="0" borderId="8" xfId="0" applyFont="1" applyBorder="1" applyAlignment="1" applyProtection="1">
      <alignment horizontal="left"/>
      <protection hidden="1"/>
    </xf>
    <xf numFmtId="0" fontId="3" fillId="0" borderId="17" xfId="0" applyFont="1" applyBorder="1" applyAlignment="1" applyProtection="1">
      <alignment horizontal="center"/>
      <protection hidden="1"/>
    </xf>
    <xf numFmtId="0" fontId="10" fillId="0" borderId="17" xfId="0" applyFont="1" applyBorder="1" applyAlignment="1" applyProtection="1">
      <alignment horizontal="left"/>
      <protection hidden="1"/>
    </xf>
    <xf numFmtId="164" fontId="0" fillId="0" borderId="0" xfId="0" applyNumberFormat="1" applyProtection="1">
      <protection hidden="1"/>
    </xf>
    <xf numFmtId="165" fontId="10" fillId="0" borderId="8" xfId="0" applyNumberFormat="1" applyFont="1" applyBorder="1" applyAlignment="1" applyProtection="1">
      <alignment horizontal="center"/>
      <protection hidden="1"/>
    </xf>
    <xf numFmtId="0" fontId="10" fillId="0" borderId="11" xfId="0" applyFont="1" applyBorder="1" applyAlignment="1" applyProtection="1">
      <alignment horizontal="center"/>
      <protection hidden="1"/>
    </xf>
    <xf numFmtId="0" fontId="10" fillId="0" borderId="12" xfId="0" applyFont="1" applyBorder="1" applyAlignment="1" applyProtection="1">
      <alignment horizontal="left"/>
      <protection hidden="1"/>
    </xf>
    <xf numFmtId="0" fontId="10" fillId="0" borderId="12" xfId="0" applyFont="1" applyBorder="1" applyAlignment="1" applyProtection="1">
      <alignment horizontal="center"/>
      <protection hidden="1"/>
    </xf>
    <xf numFmtId="0" fontId="3" fillId="0" borderId="12" xfId="0" applyFont="1" applyBorder="1" applyAlignment="1" applyProtection="1">
      <alignment horizontal="center"/>
      <protection hidden="1"/>
    </xf>
    <xf numFmtId="165" fontId="10" fillId="0" borderId="32" xfId="0" applyNumberFormat="1" applyFont="1" applyBorder="1" applyAlignment="1" applyProtection="1">
      <alignment horizontal="center"/>
      <protection hidden="1"/>
    </xf>
    <xf numFmtId="0" fontId="12" fillId="0" borderId="0" xfId="0" applyFont="1" applyProtection="1">
      <protection hidden="1"/>
    </xf>
    <xf numFmtId="0" fontId="12" fillId="0" borderId="0" xfId="0" applyFont="1" applyAlignment="1" applyProtection="1">
      <alignment horizontal="center"/>
      <protection hidden="1"/>
    </xf>
    <xf numFmtId="44" fontId="6" fillId="0" borderId="11" xfId="1" applyFont="1" applyBorder="1" applyAlignment="1" applyProtection="1">
      <alignment horizontal="center"/>
      <protection hidden="1"/>
    </xf>
    <xf numFmtId="165" fontId="6" fillId="0" borderId="13" xfId="0" applyNumberFormat="1" applyFont="1" applyBorder="1" applyAlignment="1" applyProtection="1">
      <alignment horizontal="center"/>
      <protection hidden="1"/>
    </xf>
    <xf numFmtId="0" fontId="10" fillId="0" borderId="15" xfId="0" applyFont="1" applyBorder="1" applyAlignment="1" applyProtection="1">
      <alignment horizontal="left"/>
      <protection hidden="1"/>
    </xf>
    <xf numFmtId="164" fontId="12" fillId="0" borderId="0" xfId="0" applyNumberFormat="1" applyFont="1" applyAlignment="1" applyProtection="1">
      <alignment horizontal="center"/>
      <protection hidden="1"/>
    </xf>
    <xf numFmtId="0" fontId="14" fillId="0" borderId="8" xfId="0" applyFont="1" applyBorder="1" applyAlignment="1" applyProtection="1">
      <alignment horizontal="left"/>
      <protection hidden="1"/>
    </xf>
    <xf numFmtId="0" fontId="10" fillId="0" borderId="0" xfId="0" applyFont="1" applyAlignment="1" applyProtection="1">
      <alignment horizontal="center"/>
      <protection hidden="1"/>
    </xf>
    <xf numFmtId="0" fontId="10" fillId="0" borderId="0" xfId="0" applyFont="1" applyAlignment="1" applyProtection="1">
      <alignment horizontal="left"/>
      <protection hidden="1"/>
    </xf>
    <xf numFmtId="0" fontId="3" fillId="0" borderId="0" xfId="0" applyFont="1" applyAlignment="1" applyProtection="1">
      <alignment horizontal="center"/>
      <protection hidden="1"/>
    </xf>
    <xf numFmtId="44" fontId="6" fillId="0" borderId="0" xfId="1" applyFont="1" applyBorder="1" applyAlignment="1" applyProtection="1">
      <alignment horizontal="center"/>
      <protection hidden="1"/>
    </xf>
    <xf numFmtId="165" fontId="6" fillId="0" borderId="0" xfId="0" applyNumberFormat="1" applyFont="1" applyAlignment="1" applyProtection="1">
      <alignment horizontal="center"/>
      <protection hidden="1"/>
    </xf>
    <xf numFmtId="0" fontId="10" fillId="0" borderId="19" xfId="0" applyFont="1" applyBorder="1" applyAlignment="1" applyProtection="1">
      <alignment horizontal="left"/>
      <protection hidden="1"/>
    </xf>
    <xf numFmtId="0" fontId="3" fillId="0" borderId="19" xfId="0" applyFont="1" applyBorder="1" applyAlignment="1" applyProtection="1">
      <alignment horizontal="center"/>
      <protection hidden="1"/>
    </xf>
    <xf numFmtId="0" fontId="10" fillId="0" borderId="9" xfId="0" applyFont="1" applyBorder="1" applyAlignment="1" applyProtection="1">
      <alignment horizontal="center"/>
      <protection hidden="1"/>
    </xf>
    <xf numFmtId="0" fontId="10" fillId="0" borderId="10" xfId="0" applyFont="1" applyBorder="1" applyAlignment="1" applyProtection="1">
      <alignment horizontal="left"/>
      <protection hidden="1"/>
    </xf>
    <xf numFmtId="0" fontId="10" fillId="0" borderId="10" xfId="0" applyFont="1" applyBorder="1" applyAlignment="1" applyProtection="1">
      <alignment horizontal="center"/>
      <protection hidden="1"/>
    </xf>
    <xf numFmtId="0" fontId="3" fillId="0" borderId="10" xfId="0" applyFont="1" applyBorder="1" applyAlignment="1" applyProtection="1">
      <alignment horizontal="center"/>
      <protection hidden="1"/>
    </xf>
    <xf numFmtId="165" fontId="10" fillId="0" borderId="20" xfId="0" applyNumberFormat="1" applyFont="1" applyBorder="1" applyAlignment="1" applyProtection="1">
      <alignment horizontal="center"/>
      <protection hidden="1"/>
    </xf>
    <xf numFmtId="44" fontId="10" fillId="0" borderId="0" xfId="1" applyFont="1" applyFill="1" applyBorder="1" applyProtection="1">
      <protection hidden="1"/>
    </xf>
    <xf numFmtId="0" fontId="13" fillId="0" borderId="0" xfId="0" applyFont="1" applyAlignment="1" applyProtection="1">
      <alignment horizontal="center"/>
      <protection hidden="1"/>
    </xf>
    <xf numFmtId="0" fontId="0" fillId="0" borderId="0" xfId="0" applyAlignment="1" applyProtection="1">
      <alignment wrapText="1"/>
      <protection hidden="1"/>
    </xf>
    <xf numFmtId="0" fontId="0" fillId="0" borderId="0" xfId="0" applyAlignment="1" applyProtection="1">
      <alignment vertical="top" wrapText="1"/>
      <protection hidden="1"/>
    </xf>
    <xf numFmtId="0" fontId="14" fillId="0" borderId="15" xfId="0" applyFont="1" applyBorder="1" applyAlignment="1" applyProtection="1">
      <alignment horizontal="left"/>
      <protection hidden="1"/>
    </xf>
    <xf numFmtId="165" fontId="10" fillId="0" borderId="15" xfId="0" applyNumberFormat="1" applyFont="1" applyBorder="1" applyAlignment="1" applyProtection="1">
      <alignment horizontal="center"/>
      <protection hidden="1"/>
    </xf>
    <xf numFmtId="0" fontId="14" fillId="0" borderId="10" xfId="0" applyFont="1" applyBorder="1" applyAlignment="1" applyProtection="1">
      <alignment horizontal="left"/>
      <protection hidden="1"/>
    </xf>
    <xf numFmtId="165" fontId="10" fillId="0" borderId="10" xfId="0" applyNumberFormat="1" applyFont="1" applyBorder="1" applyAlignment="1" applyProtection="1">
      <alignment horizontal="center"/>
      <protection hidden="1"/>
    </xf>
    <xf numFmtId="0" fontId="16" fillId="0" borderId="6" xfId="0" applyFont="1" applyBorder="1" applyAlignment="1" applyProtection="1">
      <alignment vertical="top" wrapText="1"/>
      <protection hidden="1"/>
    </xf>
    <xf numFmtId="0" fontId="10" fillId="6" borderId="7" xfId="0" applyFont="1" applyFill="1" applyBorder="1" applyAlignment="1" applyProtection="1">
      <alignment horizontal="center"/>
      <protection hidden="1"/>
    </xf>
    <xf numFmtId="0" fontId="11" fillId="6" borderId="8" xfId="0" applyFont="1" applyFill="1" applyBorder="1" applyAlignment="1" applyProtection="1">
      <alignment horizontal="left"/>
      <protection hidden="1"/>
    </xf>
    <xf numFmtId="0" fontId="10" fillId="6" borderId="8"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44" fontId="6" fillId="6" borderId="8" xfId="1" applyFont="1" applyFill="1" applyBorder="1" applyAlignment="1" applyProtection="1">
      <alignment horizontal="center"/>
      <protection hidden="1"/>
    </xf>
    <xf numFmtId="165" fontId="10" fillId="6" borderId="26" xfId="0" applyNumberFormat="1" applyFont="1" applyFill="1" applyBorder="1" applyAlignment="1" applyProtection="1">
      <alignment horizontal="center"/>
      <protection hidden="1"/>
    </xf>
    <xf numFmtId="0" fontId="0" fillId="6" borderId="8" xfId="0" applyFill="1" applyBorder="1" applyProtection="1">
      <protection hidden="1"/>
    </xf>
    <xf numFmtId="0" fontId="0" fillId="6" borderId="30" xfId="0" applyFill="1" applyBorder="1" applyProtection="1">
      <protection hidden="1"/>
    </xf>
    <xf numFmtId="0" fontId="10" fillId="6" borderId="8" xfId="0" applyFont="1" applyFill="1" applyBorder="1" applyAlignment="1" applyProtection="1">
      <alignment horizontal="left"/>
      <protection hidden="1"/>
    </xf>
    <xf numFmtId="0" fontId="10" fillId="6" borderId="6" xfId="0" applyFont="1" applyFill="1" applyBorder="1" applyAlignment="1" applyProtection="1">
      <alignment horizontal="center"/>
      <protection hidden="1"/>
    </xf>
    <xf numFmtId="165" fontId="10" fillId="6" borderId="18" xfId="0" applyNumberFormat="1" applyFont="1" applyFill="1" applyBorder="1" applyAlignment="1" applyProtection="1">
      <alignment horizontal="center"/>
      <protection hidden="1"/>
    </xf>
    <xf numFmtId="0" fontId="0" fillId="6" borderId="24" xfId="0" applyFill="1" applyBorder="1" applyProtection="1">
      <protection hidden="1"/>
    </xf>
    <xf numFmtId="0" fontId="10" fillId="6" borderId="5" xfId="0" applyFont="1" applyFill="1" applyBorder="1" applyAlignment="1" applyProtection="1">
      <alignment horizontal="center"/>
      <protection hidden="1"/>
    </xf>
    <xf numFmtId="0" fontId="3" fillId="6" borderId="6" xfId="0" applyFont="1" applyFill="1" applyBorder="1" applyAlignment="1" applyProtection="1">
      <alignment horizontal="center"/>
      <protection hidden="1"/>
    </xf>
    <xf numFmtId="44" fontId="6" fillId="6" borderId="6" xfId="1" applyFont="1" applyFill="1" applyBorder="1" applyAlignment="1" applyProtection="1">
      <alignment horizontal="center"/>
      <protection hidden="1"/>
    </xf>
    <xf numFmtId="0" fontId="10" fillId="6" borderId="16" xfId="0" applyFont="1" applyFill="1" applyBorder="1" applyAlignment="1" applyProtection="1">
      <alignment horizontal="center"/>
      <protection hidden="1"/>
    </xf>
    <xf numFmtId="0" fontId="3" fillId="6" borderId="17" xfId="0" applyFont="1" applyFill="1" applyBorder="1" applyAlignment="1" applyProtection="1">
      <alignment horizontal="center"/>
      <protection hidden="1"/>
    </xf>
    <xf numFmtId="44" fontId="6" fillId="6" borderId="17" xfId="1" applyFont="1" applyFill="1" applyBorder="1" applyAlignment="1" applyProtection="1">
      <alignment horizontal="center"/>
      <protection hidden="1"/>
    </xf>
    <xf numFmtId="0" fontId="10" fillId="6" borderId="17" xfId="0" applyFont="1" applyFill="1" applyBorder="1" applyAlignment="1" applyProtection="1">
      <alignment horizontal="left"/>
      <protection hidden="1"/>
    </xf>
    <xf numFmtId="0" fontId="10" fillId="6" borderId="17" xfId="0" applyFont="1" applyFill="1" applyBorder="1" applyAlignment="1" applyProtection="1">
      <alignment horizontal="center"/>
      <protection hidden="1"/>
    </xf>
    <xf numFmtId="0" fontId="14" fillId="6" borderId="8" xfId="0" applyFont="1" applyFill="1" applyBorder="1" applyAlignment="1" applyProtection="1">
      <alignment horizontal="left"/>
      <protection hidden="1"/>
    </xf>
    <xf numFmtId="0" fontId="17" fillId="6" borderId="8" xfId="0" applyFont="1" applyFill="1" applyBorder="1" applyAlignment="1" applyProtection="1">
      <alignment horizontal="left"/>
      <protection hidden="1"/>
    </xf>
    <xf numFmtId="0" fontId="3" fillId="6" borderId="6" xfId="0" applyFont="1" applyFill="1" applyBorder="1" applyAlignment="1">
      <alignment horizontal="center"/>
    </xf>
    <xf numFmtId="0" fontId="18" fillId="5" borderId="8" xfId="0" applyFont="1" applyFill="1" applyBorder="1" applyAlignment="1" applyProtection="1">
      <alignment horizontal="center" vertical="center" wrapText="1"/>
      <protection hidden="1"/>
    </xf>
    <xf numFmtId="165" fontId="10" fillId="0" borderId="26" xfId="0" applyNumberFormat="1" applyFont="1" applyBorder="1" applyProtection="1">
      <protection hidden="1"/>
    </xf>
    <xf numFmtId="165" fontId="6" fillId="0" borderId="37" xfId="0" applyNumberFormat="1" applyFont="1" applyBorder="1" applyProtection="1">
      <protection hidden="1"/>
    </xf>
    <xf numFmtId="0" fontId="6" fillId="3" borderId="38" xfId="0" applyFont="1" applyFill="1" applyBorder="1" applyAlignment="1" applyProtection="1">
      <alignment horizontal="center" vertical="center" wrapText="1"/>
      <protection hidden="1"/>
    </xf>
    <xf numFmtId="0" fontId="6" fillId="3" borderId="19" xfId="0" applyFont="1" applyFill="1" applyBorder="1" applyAlignment="1" applyProtection="1">
      <alignment horizontal="center" vertical="center"/>
      <protection hidden="1"/>
    </xf>
    <xf numFmtId="0" fontId="6" fillId="3" borderId="19" xfId="0" applyFont="1" applyFill="1" applyBorder="1" applyAlignment="1" applyProtection="1">
      <alignment horizontal="center" vertical="center" wrapText="1"/>
      <protection hidden="1"/>
    </xf>
    <xf numFmtId="44" fontId="6" fillId="3" borderId="19" xfId="1" applyFont="1" applyFill="1" applyBorder="1" applyAlignment="1" applyProtection="1">
      <alignment horizontal="center" vertical="center" wrapText="1"/>
      <protection hidden="1"/>
    </xf>
    <xf numFmtId="165" fontId="6" fillId="3" borderId="19" xfId="0" applyNumberFormat="1" applyFont="1" applyFill="1" applyBorder="1" applyAlignment="1" applyProtection="1">
      <alignment horizontal="center" vertical="center" wrapText="1"/>
      <protection hidden="1"/>
    </xf>
    <xf numFmtId="0" fontId="6" fillId="3" borderId="39" xfId="0" applyFont="1" applyFill="1" applyBorder="1" applyAlignment="1" applyProtection="1">
      <alignment horizontal="center" vertical="center" wrapText="1"/>
      <protection hidden="1"/>
    </xf>
    <xf numFmtId="0" fontId="3" fillId="0" borderId="15" xfId="0" applyFont="1" applyBorder="1" applyAlignment="1">
      <alignment horizontal="center"/>
    </xf>
    <xf numFmtId="0" fontId="10" fillId="0" borderId="40" xfId="0" applyFont="1" applyBorder="1" applyAlignment="1" applyProtection="1">
      <alignment horizontal="center"/>
      <protection hidden="1"/>
    </xf>
    <xf numFmtId="0" fontId="19" fillId="0" borderId="8" xfId="0" applyFont="1" applyBorder="1" applyAlignment="1">
      <alignment vertical="center"/>
    </xf>
    <xf numFmtId="0" fontId="19" fillId="0" borderId="8" xfId="0" applyFont="1" applyBorder="1"/>
    <xf numFmtId="0" fontId="7" fillId="2" borderId="0" xfId="0" applyFont="1" applyFill="1" applyAlignment="1" applyProtection="1">
      <alignment horizontal="center"/>
      <protection locked="0"/>
    </xf>
    <xf numFmtId="0" fontId="0" fillId="0" borderId="0" xfId="0" applyAlignment="1" applyProtection="1">
      <alignment horizontal="left" vertical="center" wrapText="1"/>
      <protection hidden="1"/>
    </xf>
    <xf numFmtId="2" fontId="6" fillId="2" borderId="0" xfId="0" applyNumberFormat="1" applyFont="1" applyFill="1" applyAlignment="1" applyProtection="1">
      <alignment horizontal="left"/>
      <protection hidden="1"/>
    </xf>
    <xf numFmtId="0" fontId="6" fillId="2" borderId="0" xfId="0" applyFont="1" applyFill="1" applyProtection="1">
      <protection locked="0"/>
    </xf>
    <xf numFmtId="0" fontId="6" fillId="2" borderId="0" xfId="0" applyFont="1" applyFill="1" applyAlignment="1" applyProtection="1">
      <alignment horizontal="center"/>
      <protection hidden="1"/>
    </xf>
    <xf numFmtId="0" fontId="3" fillId="0" borderId="26" xfId="0" applyFont="1" applyBorder="1" applyAlignment="1" applyProtection="1">
      <alignment horizontal="right" vertical="center"/>
      <protection hidden="1"/>
    </xf>
    <xf numFmtId="0" fontId="3" fillId="0" borderId="27" xfId="0" applyFont="1" applyBorder="1" applyAlignment="1" applyProtection="1">
      <alignment horizontal="right" vertical="center"/>
      <protection hidden="1"/>
    </xf>
    <xf numFmtId="0" fontId="3" fillId="0" borderId="28" xfId="0" applyFont="1" applyBorder="1" applyAlignment="1" applyProtection="1">
      <alignment horizontal="right" vertical="center"/>
      <protection hidden="1"/>
    </xf>
    <xf numFmtId="0" fontId="6" fillId="5" borderId="8" xfId="0" applyFont="1" applyFill="1" applyBorder="1" applyAlignment="1" applyProtection="1">
      <alignment horizontal="center" vertical="center"/>
      <protection hidden="1"/>
    </xf>
    <xf numFmtId="0" fontId="3" fillId="0" borderId="8" xfId="0" applyFont="1" applyBorder="1" applyAlignment="1" applyProtection="1">
      <alignment horizontal="left" vertical="center" wrapText="1"/>
      <protection hidden="1"/>
    </xf>
    <xf numFmtId="2" fontId="6" fillId="2" borderId="22" xfId="0" applyNumberFormat="1" applyFont="1" applyFill="1" applyBorder="1" applyAlignment="1" applyProtection="1">
      <alignment horizontal="left"/>
      <protection hidden="1"/>
    </xf>
    <xf numFmtId="2" fontId="6" fillId="2" borderId="0" xfId="0" applyNumberFormat="1" applyFont="1" applyFill="1" applyAlignment="1" applyProtection="1">
      <alignment horizontal="left" wrapText="1"/>
      <protection hidden="1"/>
    </xf>
    <xf numFmtId="0" fontId="0" fillId="0" borderId="1" xfId="0" applyBorder="1" applyAlignment="1" applyProtection="1">
      <alignment horizontal="left" vertical="center" wrapText="1"/>
      <protection hidden="1"/>
    </xf>
    <xf numFmtId="0" fontId="7" fillId="2" borderId="0" xfId="0" applyFont="1" applyFill="1" applyAlignment="1" applyProtection="1">
      <alignment horizontal="center"/>
      <protection hidden="1"/>
    </xf>
  </cellXfs>
  <cellStyles count="2">
    <cellStyle name="Navadno" xfId="0" builtinId="0"/>
    <cellStyle name="Valuta" xfId="1" builtinId="4"/>
  </cellStyles>
  <dxfs count="0"/>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36"/>
  <sheetViews>
    <sheetView tabSelected="1" zoomScale="85" zoomScaleNormal="85" workbookViewId="0">
      <selection activeCell="A16" sqref="A16:E16"/>
    </sheetView>
  </sheetViews>
  <sheetFormatPr defaultRowHeight="15" x14ac:dyDescent="0.25"/>
  <cols>
    <col min="1" max="1" width="4.5703125" style="26" customWidth="1"/>
    <col min="2" max="2" width="42.140625" style="26" bestFit="1" customWidth="1"/>
    <col min="3" max="3" width="5.5703125" style="27" customWidth="1"/>
    <col min="4" max="4" width="8.7109375" style="26" customWidth="1"/>
    <col min="5" max="5" width="11.7109375" style="28" customWidth="1"/>
    <col min="6" max="6" width="14" style="31" customWidth="1"/>
    <col min="7" max="7" width="13" style="26" customWidth="1"/>
    <col min="8" max="8" width="13.28515625" style="26" customWidth="1"/>
    <col min="9" max="9" width="17.42578125" style="26" customWidth="1"/>
    <col min="10" max="10" width="19.28515625" style="26" customWidth="1"/>
    <col min="11" max="11" width="10.7109375" style="26" bestFit="1" customWidth="1"/>
    <col min="12" max="12" width="9.7109375" style="26" bestFit="1" customWidth="1"/>
    <col min="13" max="13" width="10.7109375" style="26" bestFit="1" customWidth="1"/>
    <col min="14" max="16" width="9.140625" style="26" customWidth="1"/>
    <col min="17" max="256" width="8.85546875" style="26"/>
    <col min="257" max="257" width="7.140625" style="26" customWidth="1"/>
    <col min="258" max="258" width="37.85546875" style="26" customWidth="1"/>
    <col min="259" max="259" width="7.7109375" style="26" customWidth="1"/>
    <col min="260" max="260" width="14.5703125" style="26" customWidth="1"/>
    <col min="261" max="261" width="14.42578125" style="26" customWidth="1"/>
    <col min="262" max="262" width="9.28515625" style="26" customWidth="1"/>
    <col min="263" max="263" width="16.7109375" style="26" customWidth="1"/>
    <col min="264" max="264" width="16.140625" style="26" customWidth="1"/>
    <col min="265" max="265" width="19.42578125" style="26" customWidth="1"/>
    <col min="266" max="266" width="8.85546875" style="26"/>
    <col min="267" max="267" width="10.7109375" style="26" bestFit="1" customWidth="1"/>
    <col min="268" max="268" width="9.7109375" style="26" bestFit="1" customWidth="1"/>
    <col min="269" max="269" width="10.7109375" style="26" bestFit="1" customWidth="1"/>
    <col min="270" max="272" width="9.140625" style="26" customWidth="1"/>
    <col min="273" max="512" width="8.85546875" style="26"/>
    <col min="513" max="513" width="7.140625" style="26" customWidth="1"/>
    <col min="514" max="514" width="37.85546875" style="26" customWidth="1"/>
    <col min="515" max="515" width="7.7109375" style="26" customWidth="1"/>
    <col min="516" max="516" width="14.5703125" style="26" customWidth="1"/>
    <col min="517" max="517" width="14.42578125" style="26" customWidth="1"/>
    <col min="518" max="518" width="9.28515625" style="26" customWidth="1"/>
    <col min="519" max="519" width="16.7109375" style="26" customWidth="1"/>
    <col min="520" max="520" width="16.140625" style="26" customWidth="1"/>
    <col min="521" max="521" width="19.42578125" style="26" customWidth="1"/>
    <col min="522" max="522" width="8.85546875" style="26"/>
    <col min="523" max="523" width="10.7109375" style="26" bestFit="1" customWidth="1"/>
    <col min="524" max="524" width="9.7109375" style="26" bestFit="1" customWidth="1"/>
    <col min="525" max="525" width="10.7109375" style="26" bestFit="1" customWidth="1"/>
    <col min="526" max="528" width="9.140625" style="26" customWidth="1"/>
    <col min="529" max="768" width="8.85546875" style="26"/>
    <col min="769" max="769" width="7.140625" style="26" customWidth="1"/>
    <col min="770" max="770" width="37.85546875" style="26" customWidth="1"/>
    <col min="771" max="771" width="7.7109375" style="26" customWidth="1"/>
    <col min="772" max="772" width="14.5703125" style="26" customWidth="1"/>
    <col min="773" max="773" width="14.42578125" style="26" customWidth="1"/>
    <col min="774" max="774" width="9.28515625" style="26" customWidth="1"/>
    <col min="775" max="775" width="16.7109375" style="26" customWidth="1"/>
    <col min="776" max="776" width="16.140625" style="26" customWidth="1"/>
    <col min="777" max="777" width="19.42578125" style="26" customWidth="1"/>
    <col min="778" max="778" width="8.85546875" style="26"/>
    <col min="779" max="779" width="10.7109375" style="26" bestFit="1" customWidth="1"/>
    <col min="780" max="780" width="9.7109375" style="26" bestFit="1" customWidth="1"/>
    <col min="781" max="781" width="10.7109375" style="26" bestFit="1" customWidth="1"/>
    <col min="782" max="784" width="9.140625" style="26" customWidth="1"/>
    <col min="785" max="1024" width="8.85546875" style="26"/>
    <col min="1025" max="1025" width="7.140625" style="26" customWidth="1"/>
    <col min="1026" max="1026" width="37.85546875" style="26" customWidth="1"/>
    <col min="1027" max="1027" width="7.7109375" style="26" customWidth="1"/>
    <col min="1028" max="1028" width="14.5703125" style="26" customWidth="1"/>
    <col min="1029" max="1029" width="14.42578125" style="26" customWidth="1"/>
    <col min="1030" max="1030" width="9.28515625" style="26" customWidth="1"/>
    <col min="1031" max="1031" width="16.7109375" style="26" customWidth="1"/>
    <col min="1032" max="1032" width="16.140625" style="26" customWidth="1"/>
    <col min="1033" max="1033" width="19.42578125" style="26" customWidth="1"/>
    <col min="1034" max="1034" width="8.85546875" style="26"/>
    <col min="1035" max="1035" width="10.7109375" style="26" bestFit="1" customWidth="1"/>
    <col min="1036" max="1036" width="9.7109375" style="26" bestFit="1" customWidth="1"/>
    <col min="1037" max="1037" width="10.7109375" style="26" bestFit="1" customWidth="1"/>
    <col min="1038" max="1040" width="9.140625" style="26" customWidth="1"/>
    <col min="1041" max="1280" width="8.85546875" style="26"/>
    <col min="1281" max="1281" width="7.140625" style="26" customWidth="1"/>
    <col min="1282" max="1282" width="37.85546875" style="26" customWidth="1"/>
    <col min="1283" max="1283" width="7.7109375" style="26" customWidth="1"/>
    <col min="1284" max="1284" width="14.5703125" style="26" customWidth="1"/>
    <col min="1285" max="1285" width="14.42578125" style="26" customWidth="1"/>
    <col min="1286" max="1286" width="9.28515625" style="26" customWidth="1"/>
    <col min="1287" max="1287" width="16.7109375" style="26" customWidth="1"/>
    <col min="1288" max="1288" width="16.140625" style="26" customWidth="1"/>
    <col min="1289" max="1289" width="19.42578125" style="26" customWidth="1"/>
    <col min="1290" max="1290" width="8.85546875" style="26"/>
    <col min="1291" max="1291" width="10.7109375" style="26" bestFit="1" customWidth="1"/>
    <col min="1292" max="1292" width="9.7109375" style="26" bestFit="1" customWidth="1"/>
    <col min="1293" max="1293" width="10.7109375" style="26" bestFit="1" customWidth="1"/>
    <col min="1294" max="1296" width="9.140625" style="26" customWidth="1"/>
    <col min="1297" max="1536" width="8.85546875" style="26"/>
    <col min="1537" max="1537" width="7.140625" style="26" customWidth="1"/>
    <col min="1538" max="1538" width="37.85546875" style="26" customWidth="1"/>
    <col min="1539" max="1539" width="7.7109375" style="26" customWidth="1"/>
    <col min="1540" max="1540" width="14.5703125" style="26" customWidth="1"/>
    <col min="1541" max="1541" width="14.42578125" style="26" customWidth="1"/>
    <col min="1542" max="1542" width="9.28515625" style="26" customWidth="1"/>
    <col min="1543" max="1543" width="16.7109375" style="26" customWidth="1"/>
    <col min="1544" max="1544" width="16.140625" style="26" customWidth="1"/>
    <col min="1545" max="1545" width="19.42578125" style="26" customWidth="1"/>
    <col min="1546" max="1546" width="8.85546875" style="26"/>
    <col min="1547" max="1547" width="10.7109375" style="26" bestFit="1" customWidth="1"/>
    <col min="1548" max="1548" width="9.7109375" style="26" bestFit="1" customWidth="1"/>
    <col min="1549" max="1549" width="10.7109375" style="26" bestFit="1" customWidth="1"/>
    <col min="1550" max="1552" width="9.140625" style="26" customWidth="1"/>
    <col min="1553" max="1792" width="8.85546875" style="26"/>
    <col min="1793" max="1793" width="7.140625" style="26" customWidth="1"/>
    <col min="1794" max="1794" width="37.85546875" style="26" customWidth="1"/>
    <col min="1795" max="1795" width="7.7109375" style="26" customWidth="1"/>
    <col min="1796" max="1796" width="14.5703125" style="26" customWidth="1"/>
    <col min="1797" max="1797" width="14.42578125" style="26" customWidth="1"/>
    <col min="1798" max="1798" width="9.28515625" style="26" customWidth="1"/>
    <col min="1799" max="1799" width="16.7109375" style="26" customWidth="1"/>
    <col min="1800" max="1800" width="16.140625" style="26" customWidth="1"/>
    <col min="1801" max="1801" width="19.42578125" style="26" customWidth="1"/>
    <col min="1802" max="1802" width="8.85546875" style="26"/>
    <col min="1803" max="1803" width="10.7109375" style="26" bestFit="1" customWidth="1"/>
    <col min="1804" max="1804" width="9.7109375" style="26" bestFit="1" customWidth="1"/>
    <col min="1805" max="1805" width="10.7109375" style="26" bestFit="1" customWidth="1"/>
    <col min="1806" max="1808" width="9.140625" style="26" customWidth="1"/>
    <col min="1809" max="2048" width="8.85546875" style="26"/>
    <col min="2049" max="2049" width="7.140625" style="26" customWidth="1"/>
    <col min="2050" max="2050" width="37.85546875" style="26" customWidth="1"/>
    <col min="2051" max="2051" width="7.7109375" style="26" customWidth="1"/>
    <col min="2052" max="2052" width="14.5703125" style="26" customWidth="1"/>
    <col min="2053" max="2053" width="14.42578125" style="26" customWidth="1"/>
    <col min="2054" max="2054" width="9.28515625" style="26" customWidth="1"/>
    <col min="2055" max="2055" width="16.7109375" style="26" customWidth="1"/>
    <col min="2056" max="2056" width="16.140625" style="26" customWidth="1"/>
    <col min="2057" max="2057" width="19.42578125" style="26" customWidth="1"/>
    <col min="2058" max="2058" width="8.85546875" style="26"/>
    <col min="2059" max="2059" width="10.7109375" style="26" bestFit="1" customWidth="1"/>
    <col min="2060" max="2060" width="9.7109375" style="26" bestFit="1" customWidth="1"/>
    <col min="2061" max="2061" width="10.7109375" style="26" bestFit="1" customWidth="1"/>
    <col min="2062" max="2064" width="9.140625" style="26" customWidth="1"/>
    <col min="2065" max="2304" width="8.85546875" style="26"/>
    <col min="2305" max="2305" width="7.140625" style="26" customWidth="1"/>
    <col min="2306" max="2306" width="37.85546875" style="26" customWidth="1"/>
    <col min="2307" max="2307" width="7.7109375" style="26" customWidth="1"/>
    <col min="2308" max="2308" width="14.5703125" style="26" customWidth="1"/>
    <col min="2309" max="2309" width="14.42578125" style="26" customWidth="1"/>
    <col min="2310" max="2310" width="9.28515625" style="26" customWidth="1"/>
    <col min="2311" max="2311" width="16.7109375" style="26" customWidth="1"/>
    <col min="2312" max="2312" width="16.140625" style="26" customWidth="1"/>
    <col min="2313" max="2313" width="19.42578125" style="26" customWidth="1"/>
    <col min="2314" max="2314" width="8.85546875" style="26"/>
    <col min="2315" max="2315" width="10.7109375" style="26" bestFit="1" customWidth="1"/>
    <col min="2316" max="2316" width="9.7109375" style="26" bestFit="1" customWidth="1"/>
    <col min="2317" max="2317" width="10.7109375" style="26" bestFit="1" customWidth="1"/>
    <col min="2318" max="2320" width="9.140625" style="26" customWidth="1"/>
    <col min="2321" max="2560" width="8.85546875" style="26"/>
    <col min="2561" max="2561" width="7.140625" style="26" customWidth="1"/>
    <col min="2562" max="2562" width="37.85546875" style="26" customWidth="1"/>
    <col min="2563" max="2563" width="7.7109375" style="26" customWidth="1"/>
    <col min="2564" max="2564" width="14.5703125" style="26" customWidth="1"/>
    <col min="2565" max="2565" width="14.42578125" style="26" customWidth="1"/>
    <col min="2566" max="2566" width="9.28515625" style="26" customWidth="1"/>
    <col min="2567" max="2567" width="16.7109375" style="26" customWidth="1"/>
    <col min="2568" max="2568" width="16.140625" style="26" customWidth="1"/>
    <col min="2569" max="2569" width="19.42578125" style="26" customWidth="1"/>
    <col min="2570" max="2570" width="8.85546875" style="26"/>
    <col min="2571" max="2571" width="10.7109375" style="26" bestFit="1" customWidth="1"/>
    <col min="2572" max="2572" width="9.7109375" style="26" bestFit="1" customWidth="1"/>
    <col min="2573" max="2573" width="10.7109375" style="26" bestFit="1" customWidth="1"/>
    <col min="2574" max="2576" width="9.140625" style="26" customWidth="1"/>
    <col min="2577" max="2816" width="8.85546875" style="26"/>
    <col min="2817" max="2817" width="7.140625" style="26" customWidth="1"/>
    <col min="2818" max="2818" width="37.85546875" style="26" customWidth="1"/>
    <col min="2819" max="2819" width="7.7109375" style="26" customWidth="1"/>
    <col min="2820" max="2820" width="14.5703125" style="26" customWidth="1"/>
    <col min="2821" max="2821" width="14.42578125" style="26" customWidth="1"/>
    <col min="2822" max="2822" width="9.28515625" style="26" customWidth="1"/>
    <col min="2823" max="2823" width="16.7109375" style="26" customWidth="1"/>
    <col min="2824" max="2824" width="16.140625" style="26" customWidth="1"/>
    <col min="2825" max="2825" width="19.42578125" style="26" customWidth="1"/>
    <col min="2826" max="2826" width="8.85546875" style="26"/>
    <col min="2827" max="2827" width="10.7109375" style="26" bestFit="1" customWidth="1"/>
    <col min="2828" max="2828" width="9.7109375" style="26" bestFit="1" customWidth="1"/>
    <col min="2829" max="2829" width="10.7109375" style="26" bestFit="1" customWidth="1"/>
    <col min="2830" max="2832" width="9.140625" style="26" customWidth="1"/>
    <col min="2833" max="3072" width="8.85546875" style="26"/>
    <col min="3073" max="3073" width="7.140625" style="26" customWidth="1"/>
    <col min="3074" max="3074" width="37.85546875" style="26" customWidth="1"/>
    <col min="3075" max="3075" width="7.7109375" style="26" customWidth="1"/>
    <col min="3076" max="3076" width="14.5703125" style="26" customWidth="1"/>
    <col min="3077" max="3077" width="14.42578125" style="26" customWidth="1"/>
    <col min="3078" max="3078" width="9.28515625" style="26" customWidth="1"/>
    <col min="3079" max="3079" width="16.7109375" style="26" customWidth="1"/>
    <col min="3080" max="3080" width="16.140625" style="26" customWidth="1"/>
    <col min="3081" max="3081" width="19.42578125" style="26" customWidth="1"/>
    <col min="3082" max="3082" width="8.85546875" style="26"/>
    <col min="3083" max="3083" width="10.7109375" style="26" bestFit="1" customWidth="1"/>
    <col min="3084" max="3084" width="9.7109375" style="26" bestFit="1" customWidth="1"/>
    <col min="3085" max="3085" width="10.7109375" style="26" bestFit="1" customWidth="1"/>
    <col min="3086" max="3088" width="9.140625" style="26" customWidth="1"/>
    <col min="3089" max="3328" width="8.85546875" style="26"/>
    <col min="3329" max="3329" width="7.140625" style="26" customWidth="1"/>
    <col min="3330" max="3330" width="37.85546875" style="26" customWidth="1"/>
    <col min="3331" max="3331" width="7.7109375" style="26" customWidth="1"/>
    <col min="3332" max="3332" width="14.5703125" style="26" customWidth="1"/>
    <col min="3333" max="3333" width="14.42578125" style="26" customWidth="1"/>
    <col min="3334" max="3334" width="9.28515625" style="26" customWidth="1"/>
    <col min="3335" max="3335" width="16.7109375" style="26" customWidth="1"/>
    <col min="3336" max="3336" width="16.140625" style="26" customWidth="1"/>
    <col min="3337" max="3337" width="19.42578125" style="26" customWidth="1"/>
    <col min="3338" max="3338" width="8.85546875" style="26"/>
    <col min="3339" max="3339" width="10.7109375" style="26" bestFit="1" customWidth="1"/>
    <col min="3340" max="3340" width="9.7109375" style="26" bestFit="1" customWidth="1"/>
    <col min="3341" max="3341" width="10.7109375" style="26" bestFit="1" customWidth="1"/>
    <col min="3342" max="3344" width="9.140625" style="26" customWidth="1"/>
    <col min="3345" max="3584" width="8.85546875" style="26"/>
    <col min="3585" max="3585" width="7.140625" style="26" customWidth="1"/>
    <col min="3586" max="3586" width="37.85546875" style="26" customWidth="1"/>
    <col min="3587" max="3587" width="7.7109375" style="26" customWidth="1"/>
    <col min="3588" max="3588" width="14.5703125" style="26" customWidth="1"/>
    <col min="3589" max="3589" width="14.42578125" style="26" customWidth="1"/>
    <col min="3590" max="3590" width="9.28515625" style="26" customWidth="1"/>
    <col min="3591" max="3591" width="16.7109375" style="26" customWidth="1"/>
    <col min="3592" max="3592" width="16.140625" style="26" customWidth="1"/>
    <col min="3593" max="3593" width="19.42578125" style="26" customWidth="1"/>
    <col min="3594" max="3594" width="8.85546875" style="26"/>
    <col min="3595" max="3595" width="10.7109375" style="26" bestFit="1" customWidth="1"/>
    <col min="3596" max="3596" width="9.7109375" style="26" bestFit="1" customWidth="1"/>
    <col min="3597" max="3597" width="10.7109375" style="26" bestFit="1" customWidth="1"/>
    <col min="3598" max="3600" width="9.140625" style="26" customWidth="1"/>
    <col min="3601" max="3840" width="8.85546875" style="26"/>
    <col min="3841" max="3841" width="7.140625" style="26" customWidth="1"/>
    <col min="3842" max="3842" width="37.85546875" style="26" customWidth="1"/>
    <col min="3843" max="3843" width="7.7109375" style="26" customWidth="1"/>
    <col min="3844" max="3844" width="14.5703125" style="26" customWidth="1"/>
    <col min="3845" max="3845" width="14.42578125" style="26" customWidth="1"/>
    <col min="3846" max="3846" width="9.28515625" style="26" customWidth="1"/>
    <col min="3847" max="3847" width="16.7109375" style="26" customWidth="1"/>
    <col min="3848" max="3848" width="16.140625" style="26" customWidth="1"/>
    <col min="3849" max="3849" width="19.42578125" style="26" customWidth="1"/>
    <col min="3850" max="3850" width="8.85546875" style="26"/>
    <col min="3851" max="3851" width="10.7109375" style="26" bestFit="1" customWidth="1"/>
    <col min="3852" max="3852" width="9.7109375" style="26" bestFit="1" customWidth="1"/>
    <col min="3853" max="3853" width="10.7109375" style="26" bestFit="1" customWidth="1"/>
    <col min="3854" max="3856" width="9.140625" style="26" customWidth="1"/>
    <col min="3857" max="4096" width="8.85546875" style="26"/>
    <col min="4097" max="4097" width="7.140625" style="26" customWidth="1"/>
    <col min="4098" max="4098" width="37.85546875" style="26" customWidth="1"/>
    <col min="4099" max="4099" width="7.7109375" style="26" customWidth="1"/>
    <col min="4100" max="4100" width="14.5703125" style="26" customWidth="1"/>
    <col min="4101" max="4101" width="14.42578125" style="26" customWidth="1"/>
    <col min="4102" max="4102" width="9.28515625" style="26" customWidth="1"/>
    <col min="4103" max="4103" width="16.7109375" style="26" customWidth="1"/>
    <col min="4104" max="4104" width="16.140625" style="26" customWidth="1"/>
    <col min="4105" max="4105" width="19.42578125" style="26" customWidth="1"/>
    <col min="4106" max="4106" width="8.85546875" style="26"/>
    <col min="4107" max="4107" width="10.7109375" style="26" bestFit="1" customWidth="1"/>
    <col min="4108" max="4108" width="9.7109375" style="26" bestFit="1" customWidth="1"/>
    <col min="4109" max="4109" width="10.7109375" style="26" bestFit="1" customWidth="1"/>
    <col min="4110" max="4112" width="9.140625" style="26" customWidth="1"/>
    <col min="4113" max="4352" width="8.85546875" style="26"/>
    <col min="4353" max="4353" width="7.140625" style="26" customWidth="1"/>
    <col min="4354" max="4354" width="37.85546875" style="26" customWidth="1"/>
    <col min="4355" max="4355" width="7.7109375" style="26" customWidth="1"/>
    <col min="4356" max="4356" width="14.5703125" style="26" customWidth="1"/>
    <col min="4357" max="4357" width="14.42578125" style="26" customWidth="1"/>
    <col min="4358" max="4358" width="9.28515625" style="26" customWidth="1"/>
    <col min="4359" max="4359" width="16.7109375" style="26" customWidth="1"/>
    <col min="4360" max="4360" width="16.140625" style="26" customWidth="1"/>
    <col min="4361" max="4361" width="19.42578125" style="26" customWidth="1"/>
    <col min="4362" max="4362" width="8.85546875" style="26"/>
    <col min="4363" max="4363" width="10.7109375" style="26" bestFit="1" customWidth="1"/>
    <col min="4364" max="4364" width="9.7109375" style="26" bestFit="1" customWidth="1"/>
    <col min="4365" max="4365" width="10.7109375" style="26" bestFit="1" customWidth="1"/>
    <col min="4366" max="4368" width="9.140625" style="26" customWidth="1"/>
    <col min="4369" max="4608" width="8.85546875" style="26"/>
    <col min="4609" max="4609" width="7.140625" style="26" customWidth="1"/>
    <col min="4610" max="4610" width="37.85546875" style="26" customWidth="1"/>
    <col min="4611" max="4611" width="7.7109375" style="26" customWidth="1"/>
    <col min="4612" max="4612" width="14.5703125" style="26" customWidth="1"/>
    <col min="4613" max="4613" width="14.42578125" style="26" customWidth="1"/>
    <col min="4614" max="4614" width="9.28515625" style="26" customWidth="1"/>
    <col min="4615" max="4615" width="16.7109375" style="26" customWidth="1"/>
    <col min="4616" max="4616" width="16.140625" style="26" customWidth="1"/>
    <col min="4617" max="4617" width="19.42578125" style="26" customWidth="1"/>
    <col min="4618" max="4618" width="8.85546875" style="26"/>
    <col min="4619" max="4619" width="10.7109375" style="26" bestFit="1" customWidth="1"/>
    <col min="4620" max="4620" width="9.7109375" style="26" bestFit="1" customWidth="1"/>
    <col min="4621" max="4621" width="10.7109375" style="26" bestFit="1" customWidth="1"/>
    <col min="4622" max="4624" width="9.140625" style="26" customWidth="1"/>
    <col min="4625" max="4864" width="8.85546875" style="26"/>
    <col min="4865" max="4865" width="7.140625" style="26" customWidth="1"/>
    <col min="4866" max="4866" width="37.85546875" style="26" customWidth="1"/>
    <col min="4867" max="4867" width="7.7109375" style="26" customWidth="1"/>
    <col min="4868" max="4868" width="14.5703125" style="26" customWidth="1"/>
    <col min="4869" max="4869" width="14.42578125" style="26" customWidth="1"/>
    <col min="4870" max="4870" width="9.28515625" style="26" customWidth="1"/>
    <col min="4871" max="4871" width="16.7109375" style="26" customWidth="1"/>
    <col min="4872" max="4872" width="16.140625" style="26" customWidth="1"/>
    <col min="4873" max="4873" width="19.42578125" style="26" customWidth="1"/>
    <col min="4874" max="4874" width="8.85546875" style="26"/>
    <col min="4875" max="4875" width="10.7109375" style="26" bestFit="1" customWidth="1"/>
    <col min="4876" max="4876" width="9.7109375" style="26" bestFit="1" customWidth="1"/>
    <col min="4877" max="4877" width="10.7109375" style="26" bestFit="1" customWidth="1"/>
    <col min="4878" max="4880" width="9.140625" style="26" customWidth="1"/>
    <col min="4881" max="5120" width="8.85546875" style="26"/>
    <col min="5121" max="5121" width="7.140625" style="26" customWidth="1"/>
    <col min="5122" max="5122" width="37.85546875" style="26" customWidth="1"/>
    <col min="5123" max="5123" width="7.7109375" style="26" customWidth="1"/>
    <col min="5124" max="5124" width="14.5703125" style="26" customWidth="1"/>
    <col min="5125" max="5125" width="14.42578125" style="26" customWidth="1"/>
    <col min="5126" max="5126" width="9.28515625" style="26" customWidth="1"/>
    <col min="5127" max="5127" width="16.7109375" style="26" customWidth="1"/>
    <col min="5128" max="5128" width="16.140625" style="26" customWidth="1"/>
    <col min="5129" max="5129" width="19.42578125" style="26" customWidth="1"/>
    <col min="5130" max="5130" width="8.85546875" style="26"/>
    <col min="5131" max="5131" width="10.7109375" style="26" bestFit="1" customWidth="1"/>
    <col min="5132" max="5132" width="9.7109375" style="26" bestFit="1" customWidth="1"/>
    <col min="5133" max="5133" width="10.7109375" style="26" bestFit="1" customWidth="1"/>
    <col min="5134" max="5136" width="9.140625" style="26" customWidth="1"/>
    <col min="5137" max="5376" width="8.85546875" style="26"/>
    <col min="5377" max="5377" width="7.140625" style="26" customWidth="1"/>
    <col min="5378" max="5378" width="37.85546875" style="26" customWidth="1"/>
    <col min="5379" max="5379" width="7.7109375" style="26" customWidth="1"/>
    <col min="5380" max="5380" width="14.5703125" style="26" customWidth="1"/>
    <col min="5381" max="5381" width="14.42578125" style="26" customWidth="1"/>
    <col min="5382" max="5382" width="9.28515625" style="26" customWidth="1"/>
    <col min="5383" max="5383" width="16.7109375" style="26" customWidth="1"/>
    <col min="5384" max="5384" width="16.140625" style="26" customWidth="1"/>
    <col min="5385" max="5385" width="19.42578125" style="26" customWidth="1"/>
    <col min="5386" max="5386" width="8.85546875" style="26"/>
    <col min="5387" max="5387" width="10.7109375" style="26" bestFit="1" customWidth="1"/>
    <col min="5388" max="5388" width="9.7109375" style="26" bestFit="1" customWidth="1"/>
    <col min="5389" max="5389" width="10.7109375" style="26" bestFit="1" customWidth="1"/>
    <col min="5390" max="5392" width="9.140625" style="26" customWidth="1"/>
    <col min="5393" max="5632" width="8.85546875" style="26"/>
    <col min="5633" max="5633" width="7.140625" style="26" customWidth="1"/>
    <col min="5634" max="5634" width="37.85546875" style="26" customWidth="1"/>
    <col min="5635" max="5635" width="7.7109375" style="26" customWidth="1"/>
    <col min="5636" max="5636" width="14.5703125" style="26" customWidth="1"/>
    <col min="5637" max="5637" width="14.42578125" style="26" customWidth="1"/>
    <col min="5638" max="5638" width="9.28515625" style="26" customWidth="1"/>
    <col min="5639" max="5639" width="16.7109375" style="26" customWidth="1"/>
    <col min="5640" max="5640" width="16.140625" style="26" customWidth="1"/>
    <col min="5641" max="5641" width="19.42578125" style="26" customWidth="1"/>
    <col min="5642" max="5642" width="8.85546875" style="26"/>
    <col min="5643" max="5643" width="10.7109375" style="26" bestFit="1" customWidth="1"/>
    <col min="5644" max="5644" width="9.7109375" style="26" bestFit="1" customWidth="1"/>
    <col min="5645" max="5645" width="10.7109375" style="26" bestFit="1" customWidth="1"/>
    <col min="5646" max="5648" width="9.140625" style="26" customWidth="1"/>
    <col min="5649" max="5888" width="8.85546875" style="26"/>
    <col min="5889" max="5889" width="7.140625" style="26" customWidth="1"/>
    <col min="5890" max="5890" width="37.85546875" style="26" customWidth="1"/>
    <col min="5891" max="5891" width="7.7109375" style="26" customWidth="1"/>
    <col min="5892" max="5892" width="14.5703125" style="26" customWidth="1"/>
    <col min="5893" max="5893" width="14.42578125" style="26" customWidth="1"/>
    <col min="5894" max="5894" width="9.28515625" style="26" customWidth="1"/>
    <col min="5895" max="5895" width="16.7109375" style="26" customWidth="1"/>
    <col min="5896" max="5896" width="16.140625" style="26" customWidth="1"/>
    <col min="5897" max="5897" width="19.42578125" style="26" customWidth="1"/>
    <col min="5898" max="5898" width="8.85546875" style="26"/>
    <col min="5899" max="5899" width="10.7109375" style="26" bestFit="1" customWidth="1"/>
    <col min="5900" max="5900" width="9.7109375" style="26" bestFit="1" customWidth="1"/>
    <col min="5901" max="5901" width="10.7109375" style="26" bestFit="1" customWidth="1"/>
    <col min="5902" max="5904" width="9.140625" style="26" customWidth="1"/>
    <col min="5905" max="6144" width="8.85546875" style="26"/>
    <col min="6145" max="6145" width="7.140625" style="26" customWidth="1"/>
    <col min="6146" max="6146" width="37.85546875" style="26" customWidth="1"/>
    <col min="6147" max="6147" width="7.7109375" style="26" customWidth="1"/>
    <col min="6148" max="6148" width="14.5703125" style="26" customWidth="1"/>
    <col min="6149" max="6149" width="14.42578125" style="26" customWidth="1"/>
    <col min="6150" max="6150" width="9.28515625" style="26" customWidth="1"/>
    <col min="6151" max="6151" width="16.7109375" style="26" customWidth="1"/>
    <col min="6152" max="6152" width="16.140625" style="26" customWidth="1"/>
    <col min="6153" max="6153" width="19.42578125" style="26" customWidth="1"/>
    <col min="6154" max="6154" width="8.85546875" style="26"/>
    <col min="6155" max="6155" width="10.7109375" style="26" bestFit="1" customWidth="1"/>
    <col min="6156" max="6156" width="9.7109375" style="26" bestFit="1" customWidth="1"/>
    <col min="6157" max="6157" width="10.7109375" style="26" bestFit="1" customWidth="1"/>
    <col min="6158" max="6160" width="9.140625" style="26" customWidth="1"/>
    <col min="6161" max="6400" width="8.85546875" style="26"/>
    <col min="6401" max="6401" width="7.140625" style="26" customWidth="1"/>
    <col min="6402" max="6402" width="37.85546875" style="26" customWidth="1"/>
    <col min="6403" max="6403" width="7.7109375" style="26" customWidth="1"/>
    <col min="6404" max="6404" width="14.5703125" style="26" customWidth="1"/>
    <col min="6405" max="6405" width="14.42578125" style="26" customWidth="1"/>
    <col min="6406" max="6406" width="9.28515625" style="26" customWidth="1"/>
    <col min="6407" max="6407" width="16.7109375" style="26" customWidth="1"/>
    <col min="6408" max="6408" width="16.140625" style="26" customWidth="1"/>
    <col min="6409" max="6409" width="19.42578125" style="26" customWidth="1"/>
    <col min="6410" max="6410" width="8.85546875" style="26"/>
    <col min="6411" max="6411" width="10.7109375" style="26" bestFit="1" customWidth="1"/>
    <col min="6412" max="6412" width="9.7109375" style="26" bestFit="1" customWidth="1"/>
    <col min="6413" max="6413" width="10.7109375" style="26" bestFit="1" customWidth="1"/>
    <col min="6414" max="6416" width="9.140625" style="26" customWidth="1"/>
    <col min="6417" max="6656" width="8.85546875" style="26"/>
    <col min="6657" max="6657" width="7.140625" style="26" customWidth="1"/>
    <col min="6658" max="6658" width="37.85546875" style="26" customWidth="1"/>
    <col min="6659" max="6659" width="7.7109375" style="26" customWidth="1"/>
    <col min="6660" max="6660" width="14.5703125" style="26" customWidth="1"/>
    <col min="6661" max="6661" width="14.42578125" style="26" customWidth="1"/>
    <col min="6662" max="6662" width="9.28515625" style="26" customWidth="1"/>
    <col min="6663" max="6663" width="16.7109375" style="26" customWidth="1"/>
    <col min="6664" max="6664" width="16.140625" style="26" customWidth="1"/>
    <col min="6665" max="6665" width="19.42578125" style="26" customWidth="1"/>
    <col min="6666" max="6666" width="8.85546875" style="26"/>
    <col min="6667" max="6667" width="10.7109375" style="26" bestFit="1" customWidth="1"/>
    <col min="6668" max="6668" width="9.7109375" style="26" bestFit="1" customWidth="1"/>
    <col min="6669" max="6669" width="10.7109375" style="26" bestFit="1" customWidth="1"/>
    <col min="6670" max="6672" width="9.140625" style="26" customWidth="1"/>
    <col min="6673" max="6912" width="8.85546875" style="26"/>
    <col min="6913" max="6913" width="7.140625" style="26" customWidth="1"/>
    <col min="6914" max="6914" width="37.85546875" style="26" customWidth="1"/>
    <col min="6915" max="6915" width="7.7109375" style="26" customWidth="1"/>
    <col min="6916" max="6916" width="14.5703125" style="26" customWidth="1"/>
    <col min="6917" max="6917" width="14.42578125" style="26" customWidth="1"/>
    <col min="6918" max="6918" width="9.28515625" style="26" customWidth="1"/>
    <col min="6919" max="6919" width="16.7109375" style="26" customWidth="1"/>
    <col min="6920" max="6920" width="16.140625" style="26" customWidth="1"/>
    <col min="6921" max="6921" width="19.42578125" style="26" customWidth="1"/>
    <col min="6922" max="6922" width="8.85546875" style="26"/>
    <col min="6923" max="6923" width="10.7109375" style="26" bestFit="1" customWidth="1"/>
    <col min="6924" max="6924" width="9.7109375" style="26" bestFit="1" customWidth="1"/>
    <col min="6925" max="6925" width="10.7109375" style="26" bestFit="1" customWidth="1"/>
    <col min="6926" max="6928" width="9.140625" style="26" customWidth="1"/>
    <col min="6929" max="7168" width="8.85546875" style="26"/>
    <col min="7169" max="7169" width="7.140625" style="26" customWidth="1"/>
    <col min="7170" max="7170" width="37.85546875" style="26" customWidth="1"/>
    <col min="7171" max="7171" width="7.7109375" style="26" customWidth="1"/>
    <col min="7172" max="7172" width="14.5703125" style="26" customWidth="1"/>
    <col min="7173" max="7173" width="14.42578125" style="26" customWidth="1"/>
    <col min="7174" max="7174" width="9.28515625" style="26" customWidth="1"/>
    <col min="7175" max="7175" width="16.7109375" style="26" customWidth="1"/>
    <col min="7176" max="7176" width="16.140625" style="26" customWidth="1"/>
    <col min="7177" max="7177" width="19.42578125" style="26" customWidth="1"/>
    <col min="7178" max="7178" width="8.85546875" style="26"/>
    <col min="7179" max="7179" width="10.7109375" style="26" bestFit="1" customWidth="1"/>
    <col min="7180" max="7180" width="9.7109375" style="26" bestFit="1" customWidth="1"/>
    <col min="7181" max="7181" width="10.7109375" style="26" bestFit="1" customWidth="1"/>
    <col min="7182" max="7184" width="9.140625" style="26" customWidth="1"/>
    <col min="7185" max="7424" width="8.85546875" style="26"/>
    <col min="7425" max="7425" width="7.140625" style="26" customWidth="1"/>
    <col min="7426" max="7426" width="37.85546875" style="26" customWidth="1"/>
    <col min="7427" max="7427" width="7.7109375" style="26" customWidth="1"/>
    <col min="7428" max="7428" width="14.5703125" style="26" customWidth="1"/>
    <col min="7429" max="7429" width="14.42578125" style="26" customWidth="1"/>
    <col min="7430" max="7430" width="9.28515625" style="26" customWidth="1"/>
    <col min="7431" max="7431" width="16.7109375" style="26" customWidth="1"/>
    <col min="7432" max="7432" width="16.140625" style="26" customWidth="1"/>
    <col min="7433" max="7433" width="19.42578125" style="26" customWidth="1"/>
    <col min="7434" max="7434" width="8.85546875" style="26"/>
    <col min="7435" max="7435" width="10.7109375" style="26" bestFit="1" customWidth="1"/>
    <col min="7436" max="7436" width="9.7109375" style="26" bestFit="1" customWidth="1"/>
    <col min="7437" max="7437" width="10.7109375" style="26" bestFit="1" customWidth="1"/>
    <col min="7438" max="7440" width="9.140625" style="26" customWidth="1"/>
    <col min="7441" max="7680" width="8.85546875" style="26"/>
    <col min="7681" max="7681" width="7.140625" style="26" customWidth="1"/>
    <col min="7682" max="7682" width="37.85546875" style="26" customWidth="1"/>
    <col min="7683" max="7683" width="7.7109375" style="26" customWidth="1"/>
    <col min="7684" max="7684" width="14.5703125" style="26" customWidth="1"/>
    <col min="7685" max="7685" width="14.42578125" style="26" customWidth="1"/>
    <col min="7686" max="7686" width="9.28515625" style="26" customWidth="1"/>
    <col min="7687" max="7687" width="16.7109375" style="26" customWidth="1"/>
    <col min="7688" max="7688" width="16.140625" style="26" customWidth="1"/>
    <col min="7689" max="7689" width="19.42578125" style="26" customWidth="1"/>
    <col min="7690" max="7690" width="8.85546875" style="26"/>
    <col min="7691" max="7691" width="10.7109375" style="26" bestFit="1" customWidth="1"/>
    <col min="7692" max="7692" width="9.7109375" style="26" bestFit="1" customWidth="1"/>
    <col min="7693" max="7693" width="10.7109375" style="26" bestFit="1" customWidth="1"/>
    <col min="7694" max="7696" width="9.140625" style="26" customWidth="1"/>
    <col min="7697" max="7936" width="8.85546875" style="26"/>
    <col min="7937" max="7937" width="7.140625" style="26" customWidth="1"/>
    <col min="7938" max="7938" width="37.85546875" style="26" customWidth="1"/>
    <col min="7939" max="7939" width="7.7109375" style="26" customWidth="1"/>
    <col min="7940" max="7940" width="14.5703125" style="26" customWidth="1"/>
    <col min="7941" max="7941" width="14.42578125" style="26" customWidth="1"/>
    <col min="7942" max="7942" width="9.28515625" style="26" customWidth="1"/>
    <col min="7943" max="7943" width="16.7109375" style="26" customWidth="1"/>
    <col min="7944" max="7944" width="16.140625" style="26" customWidth="1"/>
    <col min="7945" max="7945" width="19.42578125" style="26" customWidth="1"/>
    <col min="7946" max="7946" width="8.85546875" style="26"/>
    <col min="7947" max="7947" width="10.7109375" style="26" bestFit="1" customWidth="1"/>
    <col min="7948" max="7948" width="9.7109375" style="26" bestFit="1" customWidth="1"/>
    <col min="7949" max="7949" width="10.7109375" style="26" bestFit="1" customWidth="1"/>
    <col min="7950" max="7952" width="9.140625" style="26" customWidth="1"/>
    <col min="7953" max="8192" width="8.85546875" style="26"/>
    <col min="8193" max="8193" width="7.140625" style="26" customWidth="1"/>
    <col min="8194" max="8194" width="37.85546875" style="26" customWidth="1"/>
    <col min="8195" max="8195" width="7.7109375" style="26" customWidth="1"/>
    <col min="8196" max="8196" width="14.5703125" style="26" customWidth="1"/>
    <col min="8197" max="8197" width="14.42578125" style="26" customWidth="1"/>
    <col min="8198" max="8198" width="9.28515625" style="26" customWidth="1"/>
    <col min="8199" max="8199" width="16.7109375" style="26" customWidth="1"/>
    <col min="8200" max="8200" width="16.140625" style="26" customWidth="1"/>
    <col min="8201" max="8201" width="19.42578125" style="26" customWidth="1"/>
    <col min="8202" max="8202" width="8.85546875" style="26"/>
    <col min="8203" max="8203" width="10.7109375" style="26" bestFit="1" customWidth="1"/>
    <col min="8204" max="8204" width="9.7109375" style="26" bestFit="1" customWidth="1"/>
    <col min="8205" max="8205" width="10.7109375" style="26" bestFit="1" customWidth="1"/>
    <col min="8206" max="8208" width="9.140625" style="26" customWidth="1"/>
    <col min="8209" max="8448" width="8.85546875" style="26"/>
    <col min="8449" max="8449" width="7.140625" style="26" customWidth="1"/>
    <col min="8450" max="8450" width="37.85546875" style="26" customWidth="1"/>
    <col min="8451" max="8451" width="7.7109375" style="26" customWidth="1"/>
    <col min="8452" max="8452" width="14.5703125" style="26" customWidth="1"/>
    <col min="8453" max="8453" width="14.42578125" style="26" customWidth="1"/>
    <col min="8454" max="8454" width="9.28515625" style="26" customWidth="1"/>
    <col min="8455" max="8455" width="16.7109375" style="26" customWidth="1"/>
    <col min="8456" max="8456" width="16.140625" style="26" customWidth="1"/>
    <col min="8457" max="8457" width="19.42578125" style="26" customWidth="1"/>
    <col min="8458" max="8458" width="8.85546875" style="26"/>
    <col min="8459" max="8459" width="10.7109375" style="26" bestFit="1" customWidth="1"/>
    <col min="8460" max="8460" width="9.7109375" style="26" bestFit="1" customWidth="1"/>
    <col min="8461" max="8461" width="10.7109375" style="26" bestFit="1" customWidth="1"/>
    <col min="8462" max="8464" width="9.140625" style="26" customWidth="1"/>
    <col min="8465" max="8704" width="8.85546875" style="26"/>
    <col min="8705" max="8705" width="7.140625" style="26" customWidth="1"/>
    <col min="8706" max="8706" width="37.85546875" style="26" customWidth="1"/>
    <col min="8707" max="8707" width="7.7109375" style="26" customWidth="1"/>
    <col min="8708" max="8708" width="14.5703125" style="26" customWidth="1"/>
    <col min="8709" max="8709" width="14.42578125" style="26" customWidth="1"/>
    <col min="8710" max="8710" width="9.28515625" style="26" customWidth="1"/>
    <col min="8711" max="8711" width="16.7109375" style="26" customWidth="1"/>
    <col min="8712" max="8712" width="16.140625" style="26" customWidth="1"/>
    <col min="8713" max="8713" width="19.42578125" style="26" customWidth="1"/>
    <col min="8714" max="8714" width="8.85546875" style="26"/>
    <col min="8715" max="8715" width="10.7109375" style="26" bestFit="1" customWidth="1"/>
    <col min="8716" max="8716" width="9.7109375" style="26" bestFit="1" customWidth="1"/>
    <col min="8717" max="8717" width="10.7109375" style="26" bestFit="1" customWidth="1"/>
    <col min="8718" max="8720" width="9.140625" style="26" customWidth="1"/>
    <col min="8721" max="8960" width="8.85546875" style="26"/>
    <col min="8961" max="8961" width="7.140625" style="26" customWidth="1"/>
    <col min="8962" max="8962" width="37.85546875" style="26" customWidth="1"/>
    <col min="8963" max="8963" width="7.7109375" style="26" customWidth="1"/>
    <col min="8964" max="8964" width="14.5703125" style="26" customWidth="1"/>
    <col min="8965" max="8965" width="14.42578125" style="26" customWidth="1"/>
    <col min="8966" max="8966" width="9.28515625" style="26" customWidth="1"/>
    <col min="8967" max="8967" width="16.7109375" style="26" customWidth="1"/>
    <col min="8968" max="8968" width="16.140625" style="26" customWidth="1"/>
    <col min="8969" max="8969" width="19.42578125" style="26" customWidth="1"/>
    <col min="8970" max="8970" width="8.85546875" style="26"/>
    <col min="8971" max="8971" width="10.7109375" style="26" bestFit="1" customWidth="1"/>
    <col min="8972" max="8972" width="9.7109375" style="26" bestFit="1" customWidth="1"/>
    <col min="8973" max="8973" width="10.7109375" style="26" bestFit="1" customWidth="1"/>
    <col min="8974" max="8976" width="9.140625" style="26" customWidth="1"/>
    <col min="8977" max="9216" width="8.85546875" style="26"/>
    <col min="9217" max="9217" width="7.140625" style="26" customWidth="1"/>
    <col min="9218" max="9218" width="37.85546875" style="26" customWidth="1"/>
    <col min="9219" max="9219" width="7.7109375" style="26" customWidth="1"/>
    <col min="9220" max="9220" width="14.5703125" style="26" customWidth="1"/>
    <col min="9221" max="9221" width="14.42578125" style="26" customWidth="1"/>
    <col min="9222" max="9222" width="9.28515625" style="26" customWidth="1"/>
    <col min="9223" max="9223" width="16.7109375" style="26" customWidth="1"/>
    <col min="9224" max="9224" width="16.140625" style="26" customWidth="1"/>
    <col min="9225" max="9225" width="19.42578125" style="26" customWidth="1"/>
    <col min="9226" max="9226" width="8.85546875" style="26"/>
    <col min="9227" max="9227" width="10.7109375" style="26" bestFit="1" customWidth="1"/>
    <col min="9228" max="9228" width="9.7109375" style="26" bestFit="1" customWidth="1"/>
    <col min="9229" max="9229" width="10.7109375" style="26" bestFit="1" customWidth="1"/>
    <col min="9230" max="9232" width="9.140625" style="26" customWidth="1"/>
    <col min="9233" max="9472" width="8.85546875" style="26"/>
    <col min="9473" max="9473" width="7.140625" style="26" customWidth="1"/>
    <col min="9474" max="9474" width="37.85546875" style="26" customWidth="1"/>
    <col min="9475" max="9475" width="7.7109375" style="26" customWidth="1"/>
    <col min="9476" max="9476" width="14.5703125" style="26" customWidth="1"/>
    <col min="9477" max="9477" width="14.42578125" style="26" customWidth="1"/>
    <col min="9478" max="9478" width="9.28515625" style="26" customWidth="1"/>
    <col min="9479" max="9479" width="16.7109375" style="26" customWidth="1"/>
    <col min="9480" max="9480" width="16.140625" style="26" customWidth="1"/>
    <col min="9481" max="9481" width="19.42578125" style="26" customWidth="1"/>
    <col min="9482" max="9482" width="8.85546875" style="26"/>
    <col min="9483" max="9483" width="10.7109375" style="26" bestFit="1" customWidth="1"/>
    <col min="9484" max="9484" width="9.7109375" style="26" bestFit="1" customWidth="1"/>
    <col min="9485" max="9485" width="10.7109375" style="26" bestFit="1" customWidth="1"/>
    <col min="9486" max="9488" width="9.140625" style="26" customWidth="1"/>
    <col min="9489" max="9728" width="8.85546875" style="26"/>
    <col min="9729" max="9729" width="7.140625" style="26" customWidth="1"/>
    <col min="9730" max="9730" width="37.85546875" style="26" customWidth="1"/>
    <col min="9731" max="9731" width="7.7109375" style="26" customWidth="1"/>
    <col min="9732" max="9732" width="14.5703125" style="26" customWidth="1"/>
    <col min="9733" max="9733" width="14.42578125" style="26" customWidth="1"/>
    <col min="9734" max="9734" width="9.28515625" style="26" customWidth="1"/>
    <col min="9735" max="9735" width="16.7109375" style="26" customWidth="1"/>
    <col min="9736" max="9736" width="16.140625" style="26" customWidth="1"/>
    <col min="9737" max="9737" width="19.42578125" style="26" customWidth="1"/>
    <col min="9738" max="9738" width="8.85546875" style="26"/>
    <col min="9739" max="9739" width="10.7109375" style="26" bestFit="1" customWidth="1"/>
    <col min="9740" max="9740" width="9.7109375" style="26" bestFit="1" customWidth="1"/>
    <col min="9741" max="9741" width="10.7109375" style="26" bestFit="1" customWidth="1"/>
    <col min="9742" max="9744" width="9.140625" style="26" customWidth="1"/>
    <col min="9745" max="9984" width="8.85546875" style="26"/>
    <col min="9985" max="9985" width="7.140625" style="26" customWidth="1"/>
    <col min="9986" max="9986" width="37.85546875" style="26" customWidth="1"/>
    <col min="9987" max="9987" width="7.7109375" style="26" customWidth="1"/>
    <col min="9988" max="9988" width="14.5703125" style="26" customWidth="1"/>
    <col min="9989" max="9989" width="14.42578125" style="26" customWidth="1"/>
    <col min="9990" max="9990" width="9.28515625" style="26" customWidth="1"/>
    <col min="9991" max="9991" width="16.7109375" style="26" customWidth="1"/>
    <col min="9992" max="9992" width="16.140625" style="26" customWidth="1"/>
    <col min="9993" max="9993" width="19.42578125" style="26" customWidth="1"/>
    <col min="9994" max="9994" width="8.85546875" style="26"/>
    <col min="9995" max="9995" width="10.7109375" style="26" bestFit="1" customWidth="1"/>
    <col min="9996" max="9996" width="9.7109375" style="26" bestFit="1" customWidth="1"/>
    <col min="9997" max="9997" width="10.7109375" style="26" bestFit="1" customWidth="1"/>
    <col min="9998" max="10000" width="9.140625" style="26" customWidth="1"/>
    <col min="10001" max="10240" width="8.85546875" style="26"/>
    <col min="10241" max="10241" width="7.140625" style="26" customWidth="1"/>
    <col min="10242" max="10242" width="37.85546875" style="26" customWidth="1"/>
    <col min="10243" max="10243" width="7.7109375" style="26" customWidth="1"/>
    <col min="10244" max="10244" width="14.5703125" style="26" customWidth="1"/>
    <col min="10245" max="10245" width="14.42578125" style="26" customWidth="1"/>
    <col min="10246" max="10246" width="9.28515625" style="26" customWidth="1"/>
    <col min="10247" max="10247" width="16.7109375" style="26" customWidth="1"/>
    <col min="10248" max="10248" width="16.140625" style="26" customWidth="1"/>
    <col min="10249" max="10249" width="19.42578125" style="26" customWidth="1"/>
    <col min="10250" max="10250" width="8.85546875" style="26"/>
    <col min="10251" max="10251" width="10.7109375" style="26" bestFit="1" customWidth="1"/>
    <col min="10252" max="10252" width="9.7109375" style="26" bestFit="1" customWidth="1"/>
    <col min="10253" max="10253" width="10.7109375" style="26" bestFit="1" customWidth="1"/>
    <col min="10254" max="10256" width="9.140625" style="26" customWidth="1"/>
    <col min="10257" max="10496" width="8.85546875" style="26"/>
    <col min="10497" max="10497" width="7.140625" style="26" customWidth="1"/>
    <col min="10498" max="10498" width="37.85546875" style="26" customWidth="1"/>
    <col min="10499" max="10499" width="7.7109375" style="26" customWidth="1"/>
    <col min="10500" max="10500" width="14.5703125" style="26" customWidth="1"/>
    <col min="10501" max="10501" width="14.42578125" style="26" customWidth="1"/>
    <col min="10502" max="10502" width="9.28515625" style="26" customWidth="1"/>
    <col min="10503" max="10503" width="16.7109375" style="26" customWidth="1"/>
    <col min="10504" max="10504" width="16.140625" style="26" customWidth="1"/>
    <col min="10505" max="10505" width="19.42578125" style="26" customWidth="1"/>
    <col min="10506" max="10506" width="8.85546875" style="26"/>
    <col min="10507" max="10507" width="10.7109375" style="26" bestFit="1" customWidth="1"/>
    <col min="10508" max="10508" width="9.7109375" style="26" bestFit="1" customWidth="1"/>
    <col min="10509" max="10509" width="10.7109375" style="26" bestFit="1" customWidth="1"/>
    <col min="10510" max="10512" width="9.140625" style="26" customWidth="1"/>
    <col min="10513" max="10752" width="8.85546875" style="26"/>
    <col min="10753" max="10753" width="7.140625" style="26" customWidth="1"/>
    <col min="10754" max="10754" width="37.85546875" style="26" customWidth="1"/>
    <col min="10755" max="10755" width="7.7109375" style="26" customWidth="1"/>
    <col min="10756" max="10756" width="14.5703125" style="26" customWidth="1"/>
    <col min="10757" max="10757" width="14.42578125" style="26" customWidth="1"/>
    <col min="10758" max="10758" width="9.28515625" style="26" customWidth="1"/>
    <col min="10759" max="10759" width="16.7109375" style="26" customWidth="1"/>
    <col min="10760" max="10760" width="16.140625" style="26" customWidth="1"/>
    <col min="10761" max="10761" width="19.42578125" style="26" customWidth="1"/>
    <col min="10762" max="10762" width="8.85546875" style="26"/>
    <col min="10763" max="10763" width="10.7109375" style="26" bestFit="1" customWidth="1"/>
    <col min="10764" max="10764" width="9.7109375" style="26" bestFit="1" customWidth="1"/>
    <col min="10765" max="10765" width="10.7109375" style="26" bestFit="1" customWidth="1"/>
    <col min="10766" max="10768" width="9.140625" style="26" customWidth="1"/>
    <col min="10769" max="11008" width="8.85546875" style="26"/>
    <col min="11009" max="11009" width="7.140625" style="26" customWidth="1"/>
    <col min="11010" max="11010" width="37.85546875" style="26" customWidth="1"/>
    <col min="11011" max="11011" width="7.7109375" style="26" customWidth="1"/>
    <col min="11012" max="11012" width="14.5703125" style="26" customWidth="1"/>
    <col min="11013" max="11013" width="14.42578125" style="26" customWidth="1"/>
    <col min="11014" max="11014" width="9.28515625" style="26" customWidth="1"/>
    <col min="11015" max="11015" width="16.7109375" style="26" customWidth="1"/>
    <col min="11016" max="11016" width="16.140625" style="26" customWidth="1"/>
    <col min="11017" max="11017" width="19.42578125" style="26" customWidth="1"/>
    <col min="11018" max="11018" width="8.85546875" style="26"/>
    <col min="11019" max="11019" width="10.7109375" style="26" bestFit="1" customWidth="1"/>
    <col min="11020" max="11020" width="9.7109375" style="26" bestFit="1" customWidth="1"/>
    <col min="11021" max="11021" width="10.7109375" style="26" bestFit="1" customWidth="1"/>
    <col min="11022" max="11024" width="9.140625" style="26" customWidth="1"/>
    <col min="11025" max="11264" width="8.85546875" style="26"/>
    <col min="11265" max="11265" width="7.140625" style="26" customWidth="1"/>
    <col min="11266" max="11266" width="37.85546875" style="26" customWidth="1"/>
    <col min="11267" max="11267" width="7.7109375" style="26" customWidth="1"/>
    <col min="11268" max="11268" width="14.5703125" style="26" customWidth="1"/>
    <col min="11269" max="11269" width="14.42578125" style="26" customWidth="1"/>
    <col min="11270" max="11270" width="9.28515625" style="26" customWidth="1"/>
    <col min="11271" max="11271" width="16.7109375" style="26" customWidth="1"/>
    <col min="11272" max="11272" width="16.140625" style="26" customWidth="1"/>
    <col min="11273" max="11273" width="19.42578125" style="26" customWidth="1"/>
    <col min="11274" max="11274" width="8.85546875" style="26"/>
    <col min="11275" max="11275" width="10.7109375" style="26" bestFit="1" customWidth="1"/>
    <col min="11276" max="11276" width="9.7109375" style="26" bestFit="1" customWidth="1"/>
    <col min="11277" max="11277" width="10.7109375" style="26" bestFit="1" customWidth="1"/>
    <col min="11278" max="11280" width="9.140625" style="26" customWidth="1"/>
    <col min="11281" max="11520" width="8.85546875" style="26"/>
    <col min="11521" max="11521" width="7.140625" style="26" customWidth="1"/>
    <col min="11522" max="11522" width="37.85546875" style="26" customWidth="1"/>
    <col min="11523" max="11523" width="7.7109375" style="26" customWidth="1"/>
    <col min="11524" max="11524" width="14.5703125" style="26" customWidth="1"/>
    <col min="11525" max="11525" width="14.42578125" style="26" customWidth="1"/>
    <col min="11526" max="11526" width="9.28515625" style="26" customWidth="1"/>
    <col min="11527" max="11527" width="16.7109375" style="26" customWidth="1"/>
    <col min="11528" max="11528" width="16.140625" style="26" customWidth="1"/>
    <col min="11529" max="11529" width="19.42578125" style="26" customWidth="1"/>
    <col min="11530" max="11530" width="8.85546875" style="26"/>
    <col min="11531" max="11531" width="10.7109375" style="26" bestFit="1" customWidth="1"/>
    <col min="11532" max="11532" width="9.7109375" style="26" bestFit="1" customWidth="1"/>
    <col min="11533" max="11533" width="10.7109375" style="26" bestFit="1" customWidth="1"/>
    <col min="11534" max="11536" width="9.140625" style="26" customWidth="1"/>
    <col min="11537" max="11776" width="8.85546875" style="26"/>
    <col min="11777" max="11777" width="7.140625" style="26" customWidth="1"/>
    <col min="11778" max="11778" width="37.85546875" style="26" customWidth="1"/>
    <col min="11779" max="11779" width="7.7109375" style="26" customWidth="1"/>
    <col min="11780" max="11780" width="14.5703125" style="26" customWidth="1"/>
    <col min="11781" max="11781" width="14.42578125" style="26" customWidth="1"/>
    <col min="11782" max="11782" width="9.28515625" style="26" customWidth="1"/>
    <col min="11783" max="11783" width="16.7109375" style="26" customWidth="1"/>
    <col min="11784" max="11784" width="16.140625" style="26" customWidth="1"/>
    <col min="11785" max="11785" width="19.42578125" style="26" customWidth="1"/>
    <col min="11786" max="11786" width="8.85546875" style="26"/>
    <col min="11787" max="11787" width="10.7109375" style="26" bestFit="1" customWidth="1"/>
    <col min="11788" max="11788" width="9.7109375" style="26" bestFit="1" customWidth="1"/>
    <col min="11789" max="11789" width="10.7109375" style="26" bestFit="1" customWidth="1"/>
    <col min="11790" max="11792" width="9.140625" style="26" customWidth="1"/>
    <col min="11793" max="12032" width="8.85546875" style="26"/>
    <col min="12033" max="12033" width="7.140625" style="26" customWidth="1"/>
    <col min="12034" max="12034" width="37.85546875" style="26" customWidth="1"/>
    <col min="12035" max="12035" width="7.7109375" style="26" customWidth="1"/>
    <col min="12036" max="12036" width="14.5703125" style="26" customWidth="1"/>
    <col min="12037" max="12037" width="14.42578125" style="26" customWidth="1"/>
    <col min="12038" max="12038" width="9.28515625" style="26" customWidth="1"/>
    <col min="12039" max="12039" width="16.7109375" style="26" customWidth="1"/>
    <col min="12040" max="12040" width="16.140625" style="26" customWidth="1"/>
    <col min="12041" max="12041" width="19.42578125" style="26" customWidth="1"/>
    <col min="12042" max="12042" width="8.85546875" style="26"/>
    <col min="12043" max="12043" width="10.7109375" style="26" bestFit="1" customWidth="1"/>
    <col min="12044" max="12044" width="9.7109375" style="26" bestFit="1" customWidth="1"/>
    <col min="12045" max="12045" width="10.7109375" style="26" bestFit="1" customWidth="1"/>
    <col min="12046" max="12048" width="9.140625" style="26" customWidth="1"/>
    <col min="12049" max="12288" width="8.85546875" style="26"/>
    <col min="12289" max="12289" width="7.140625" style="26" customWidth="1"/>
    <col min="12290" max="12290" width="37.85546875" style="26" customWidth="1"/>
    <col min="12291" max="12291" width="7.7109375" style="26" customWidth="1"/>
    <col min="12292" max="12292" width="14.5703125" style="26" customWidth="1"/>
    <col min="12293" max="12293" width="14.42578125" style="26" customWidth="1"/>
    <col min="12294" max="12294" width="9.28515625" style="26" customWidth="1"/>
    <col min="12295" max="12295" width="16.7109375" style="26" customWidth="1"/>
    <col min="12296" max="12296" width="16.140625" style="26" customWidth="1"/>
    <col min="12297" max="12297" width="19.42578125" style="26" customWidth="1"/>
    <col min="12298" max="12298" width="8.85546875" style="26"/>
    <col min="12299" max="12299" width="10.7109375" style="26" bestFit="1" customWidth="1"/>
    <col min="12300" max="12300" width="9.7109375" style="26" bestFit="1" customWidth="1"/>
    <col min="12301" max="12301" width="10.7109375" style="26" bestFit="1" customWidth="1"/>
    <col min="12302" max="12304" width="9.140625" style="26" customWidth="1"/>
    <col min="12305" max="12544" width="8.85546875" style="26"/>
    <col min="12545" max="12545" width="7.140625" style="26" customWidth="1"/>
    <col min="12546" max="12546" width="37.85546875" style="26" customWidth="1"/>
    <col min="12547" max="12547" width="7.7109375" style="26" customWidth="1"/>
    <col min="12548" max="12548" width="14.5703125" style="26" customWidth="1"/>
    <col min="12549" max="12549" width="14.42578125" style="26" customWidth="1"/>
    <col min="12550" max="12550" width="9.28515625" style="26" customWidth="1"/>
    <col min="12551" max="12551" width="16.7109375" style="26" customWidth="1"/>
    <col min="12552" max="12552" width="16.140625" style="26" customWidth="1"/>
    <col min="12553" max="12553" width="19.42578125" style="26" customWidth="1"/>
    <col min="12554" max="12554" width="8.85546875" style="26"/>
    <col min="12555" max="12555" width="10.7109375" style="26" bestFit="1" customWidth="1"/>
    <col min="12556" max="12556" width="9.7109375" style="26" bestFit="1" customWidth="1"/>
    <col min="12557" max="12557" width="10.7109375" style="26" bestFit="1" customWidth="1"/>
    <col min="12558" max="12560" width="9.140625" style="26" customWidth="1"/>
    <col min="12561" max="12800" width="8.85546875" style="26"/>
    <col min="12801" max="12801" width="7.140625" style="26" customWidth="1"/>
    <col min="12802" max="12802" width="37.85546875" style="26" customWidth="1"/>
    <col min="12803" max="12803" width="7.7109375" style="26" customWidth="1"/>
    <col min="12804" max="12804" width="14.5703125" style="26" customWidth="1"/>
    <col min="12805" max="12805" width="14.42578125" style="26" customWidth="1"/>
    <col min="12806" max="12806" width="9.28515625" style="26" customWidth="1"/>
    <col min="12807" max="12807" width="16.7109375" style="26" customWidth="1"/>
    <col min="12808" max="12808" width="16.140625" style="26" customWidth="1"/>
    <col min="12809" max="12809" width="19.42578125" style="26" customWidth="1"/>
    <col min="12810" max="12810" width="8.85546875" style="26"/>
    <col min="12811" max="12811" width="10.7109375" style="26" bestFit="1" customWidth="1"/>
    <col min="12812" max="12812" width="9.7109375" style="26" bestFit="1" customWidth="1"/>
    <col min="12813" max="12813" width="10.7109375" style="26" bestFit="1" customWidth="1"/>
    <col min="12814" max="12816" width="9.140625" style="26" customWidth="1"/>
    <col min="12817" max="13056" width="8.85546875" style="26"/>
    <col min="13057" max="13057" width="7.140625" style="26" customWidth="1"/>
    <col min="13058" max="13058" width="37.85546875" style="26" customWidth="1"/>
    <col min="13059" max="13059" width="7.7109375" style="26" customWidth="1"/>
    <col min="13060" max="13060" width="14.5703125" style="26" customWidth="1"/>
    <col min="13061" max="13061" width="14.42578125" style="26" customWidth="1"/>
    <col min="13062" max="13062" width="9.28515625" style="26" customWidth="1"/>
    <col min="13063" max="13063" width="16.7109375" style="26" customWidth="1"/>
    <col min="13064" max="13064" width="16.140625" style="26" customWidth="1"/>
    <col min="13065" max="13065" width="19.42578125" style="26" customWidth="1"/>
    <col min="13066" max="13066" width="8.85546875" style="26"/>
    <col min="13067" max="13067" width="10.7109375" style="26" bestFit="1" customWidth="1"/>
    <col min="13068" max="13068" width="9.7109375" style="26" bestFit="1" customWidth="1"/>
    <col min="13069" max="13069" width="10.7109375" style="26" bestFit="1" customWidth="1"/>
    <col min="13070" max="13072" width="9.140625" style="26" customWidth="1"/>
    <col min="13073" max="13312" width="8.85546875" style="26"/>
    <col min="13313" max="13313" width="7.140625" style="26" customWidth="1"/>
    <col min="13314" max="13314" width="37.85546875" style="26" customWidth="1"/>
    <col min="13315" max="13315" width="7.7109375" style="26" customWidth="1"/>
    <col min="13316" max="13316" width="14.5703125" style="26" customWidth="1"/>
    <col min="13317" max="13317" width="14.42578125" style="26" customWidth="1"/>
    <col min="13318" max="13318" width="9.28515625" style="26" customWidth="1"/>
    <col min="13319" max="13319" width="16.7109375" style="26" customWidth="1"/>
    <col min="13320" max="13320" width="16.140625" style="26" customWidth="1"/>
    <col min="13321" max="13321" width="19.42578125" style="26" customWidth="1"/>
    <col min="13322" max="13322" width="8.85546875" style="26"/>
    <col min="13323" max="13323" width="10.7109375" style="26" bestFit="1" customWidth="1"/>
    <col min="13324" max="13324" width="9.7109375" style="26" bestFit="1" customWidth="1"/>
    <col min="13325" max="13325" width="10.7109375" style="26" bestFit="1" customWidth="1"/>
    <col min="13326" max="13328" width="9.140625" style="26" customWidth="1"/>
    <col min="13329" max="13568" width="8.85546875" style="26"/>
    <col min="13569" max="13569" width="7.140625" style="26" customWidth="1"/>
    <col min="13570" max="13570" width="37.85546875" style="26" customWidth="1"/>
    <col min="13571" max="13571" width="7.7109375" style="26" customWidth="1"/>
    <col min="13572" max="13572" width="14.5703125" style="26" customWidth="1"/>
    <col min="13573" max="13573" width="14.42578125" style="26" customWidth="1"/>
    <col min="13574" max="13574" width="9.28515625" style="26" customWidth="1"/>
    <col min="13575" max="13575" width="16.7109375" style="26" customWidth="1"/>
    <col min="13576" max="13576" width="16.140625" style="26" customWidth="1"/>
    <col min="13577" max="13577" width="19.42578125" style="26" customWidth="1"/>
    <col min="13578" max="13578" width="8.85546875" style="26"/>
    <col min="13579" max="13579" width="10.7109375" style="26" bestFit="1" customWidth="1"/>
    <col min="13580" max="13580" width="9.7109375" style="26" bestFit="1" customWidth="1"/>
    <col min="13581" max="13581" width="10.7109375" style="26" bestFit="1" customWidth="1"/>
    <col min="13582" max="13584" width="9.140625" style="26" customWidth="1"/>
    <col min="13585" max="13824" width="8.85546875" style="26"/>
    <col min="13825" max="13825" width="7.140625" style="26" customWidth="1"/>
    <col min="13826" max="13826" width="37.85546875" style="26" customWidth="1"/>
    <col min="13827" max="13827" width="7.7109375" style="26" customWidth="1"/>
    <col min="13828" max="13828" width="14.5703125" style="26" customWidth="1"/>
    <col min="13829" max="13829" width="14.42578125" style="26" customWidth="1"/>
    <col min="13830" max="13830" width="9.28515625" style="26" customWidth="1"/>
    <col min="13831" max="13831" width="16.7109375" style="26" customWidth="1"/>
    <col min="13832" max="13832" width="16.140625" style="26" customWidth="1"/>
    <col min="13833" max="13833" width="19.42578125" style="26" customWidth="1"/>
    <col min="13834" max="13834" width="8.85546875" style="26"/>
    <col min="13835" max="13835" width="10.7109375" style="26" bestFit="1" customWidth="1"/>
    <col min="13836" max="13836" width="9.7109375" style="26" bestFit="1" customWidth="1"/>
    <col min="13837" max="13837" width="10.7109375" style="26" bestFit="1" customWidth="1"/>
    <col min="13838" max="13840" width="9.140625" style="26" customWidth="1"/>
    <col min="13841" max="14080" width="8.85546875" style="26"/>
    <col min="14081" max="14081" width="7.140625" style="26" customWidth="1"/>
    <col min="14082" max="14082" width="37.85546875" style="26" customWidth="1"/>
    <col min="14083" max="14083" width="7.7109375" style="26" customWidth="1"/>
    <col min="14084" max="14084" width="14.5703125" style="26" customWidth="1"/>
    <col min="14085" max="14085" width="14.42578125" style="26" customWidth="1"/>
    <col min="14086" max="14086" width="9.28515625" style="26" customWidth="1"/>
    <col min="14087" max="14087" width="16.7109375" style="26" customWidth="1"/>
    <col min="14088" max="14088" width="16.140625" style="26" customWidth="1"/>
    <col min="14089" max="14089" width="19.42578125" style="26" customWidth="1"/>
    <col min="14090" max="14090" width="8.85546875" style="26"/>
    <col min="14091" max="14091" width="10.7109375" style="26" bestFit="1" customWidth="1"/>
    <col min="14092" max="14092" width="9.7109375" style="26" bestFit="1" customWidth="1"/>
    <col min="14093" max="14093" width="10.7109375" style="26" bestFit="1" customWidth="1"/>
    <col min="14094" max="14096" width="9.140625" style="26" customWidth="1"/>
    <col min="14097" max="14336" width="8.85546875" style="26"/>
    <col min="14337" max="14337" width="7.140625" style="26" customWidth="1"/>
    <col min="14338" max="14338" width="37.85546875" style="26" customWidth="1"/>
    <col min="14339" max="14339" width="7.7109375" style="26" customWidth="1"/>
    <col min="14340" max="14340" width="14.5703125" style="26" customWidth="1"/>
    <col min="14341" max="14341" width="14.42578125" style="26" customWidth="1"/>
    <col min="14342" max="14342" width="9.28515625" style="26" customWidth="1"/>
    <col min="14343" max="14343" width="16.7109375" style="26" customWidth="1"/>
    <col min="14344" max="14344" width="16.140625" style="26" customWidth="1"/>
    <col min="14345" max="14345" width="19.42578125" style="26" customWidth="1"/>
    <col min="14346" max="14346" width="8.85546875" style="26"/>
    <col min="14347" max="14347" width="10.7109375" style="26" bestFit="1" customWidth="1"/>
    <col min="14348" max="14348" width="9.7109375" style="26" bestFit="1" customWidth="1"/>
    <col min="14349" max="14349" width="10.7109375" style="26" bestFit="1" customWidth="1"/>
    <col min="14350" max="14352" width="9.140625" style="26" customWidth="1"/>
    <col min="14353" max="14592" width="8.85546875" style="26"/>
    <col min="14593" max="14593" width="7.140625" style="26" customWidth="1"/>
    <col min="14594" max="14594" width="37.85546875" style="26" customWidth="1"/>
    <col min="14595" max="14595" width="7.7109375" style="26" customWidth="1"/>
    <col min="14596" max="14596" width="14.5703125" style="26" customWidth="1"/>
    <col min="14597" max="14597" width="14.42578125" style="26" customWidth="1"/>
    <col min="14598" max="14598" width="9.28515625" style="26" customWidth="1"/>
    <col min="14599" max="14599" width="16.7109375" style="26" customWidth="1"/>
    <col min="14600" max="14600" width="16.140625" style="26" customWidth="1"/>
    <col min="14601" max="14601" width="19.42578125" style="26" customWidth="1"/>
    <col min="14602" max="14602" width="8.85546875" style="26"/>
    <col min="14603" max="14603" width="10.7109375" style="26" bestFit="1" customWidth="1"/>
    <col min="14604" max="14604" width="9.7109375" style="26" bestFit="1" customWidth="1"/>
    <col min="14605" max="14605" width="10.7109375" style="26" bestFit="1" customWidth="1"/>
    <col min="14606" max="14608" width="9.140625" style="26" customWidth="1"/>
    <col min="14609" max="14848" width="8.85546875" style="26"/>
    <col min="14849" max="14849" width="7.140625" style="26" customWidth="1"/>
    <col min="14850" max="14850" width="37.85546875" style="26" customWidth="1"/>
    <col min="14851" max="14851" width="7.7109375" style="26" customWidth="1"/>
    <col min="14852" max="14852" width="14.5703125" style="26" customWidth="1"/>
    <col min="14853" max="14853" width="14.42578125" style="26" customWidth="1"/>
    <col min="14854" max="14854" width="9.28515625" style="26" customWidth="1"/>
    <col min="14855" max="14855" width="16.7109375" style="26" customWidth="1"/>
    <col min="14856" max="14856" width="16.140625" style="26" customWidth="1"/>
    <col min="14857" max="14857" width="19.42578125" style="26" customWidth="1"/>
    <col min="14858" max="14858" width="8.85546875" style="26"/>
    <col min="14859" max="14859" width="10.7109375" style="26" bestFit="1" customWidth="1"/>
    <col min="14860" max="14860" width="9.7109375" style="26" bestFit="1" customWidth="1"/>
    <col min="14861" max="14861" width="10.7109375" style="26" bestFit="1" customWidth="1"/>
    <col min="14862" max="14864" width="9.140625" style="26" customWidth="1"/>
    <col min="14865" max="15104" width="8.85546875" style="26"/>
    <col min="15105" max="15105" width="7.140625" style="26" customWidth="1"/>
    <col min="15106" max="15106" width="37.85546875" style="26" customWidth="1"/>
    <col min="15107" max="15107" width="7.7109375" style="26" customWidth="1"/>
    <col min="15108" max="15108" width="14.5703125" style="26" customWidth="1"/>
    <col min="15109" max="15109" width="14.42578125" style="26" customWidth="1"/>
    <col min="15110" max="15110" width="9.28515625" style="26" customWidth="1"/>
    <col min="15111" max="15111" width="16.7109375" style="26" customWidth="1"/>
    <col min="15112" max="15112" width="16.140625" style="26" customWidth="1"/>
    <col min="15113" max="15113" width="19.42578125" style="26" customWidth="1"/>
    <col min="15114" max="15114" width="8.85546875" style="26"/>
    <col min="15115" max="15115" width="10.7109375" style="26" bestFit="1" customWidth="1"/>
    <col min="15116" max="15116" width="9.7109375" style="26" bestFit="1" customWidth="1"/>
    <col min="15117" max="15117" width="10.7109375" style="26" bestFit="1" customWidth="1"/>
    <col min="15118" max="15120" width="9.140625" style="26" customWidth="1"/>
    <col min="15121" max="15360" width="8.85546875" style="26"/>
    <col min="15361" max="15361" width="7.140625" style="26" customWidth="1"/>
    <col min="15362" max="15362" width="37.85546875" style="26" customWidth="1"/>
    <col min="15363" max="15363" width="7.7109375" style="26" customWidth="1"/>
    <col min="15364" max="15364" width="14.5703125" style="26" customWidth="1"/>
    <col min="15365" max="15365" width="14.42578125" style="26" customWidth="1"/>
    <col min="15366" max="15366" width="9.28515625" style="26" customWidth="1"/>
    <col min="15367" max="15367" width="16.7109375" style="26" customWidth="1"/>
    <col min="15368" max="15368" width="16.140625" style="26" customWidth="1"/>
    <col min="15369" max="15369" width="19.42578125" style="26" customWidth="1"/>
    <col min="15370" max="15370" width="8.85546875" style="26"/>
    <col min="15371" max="15371" width="10.7109375" style="26" bestFit="1" customWidth="1"/>
    <col min="15372" max="15372" width="9.7109375" style="26" bestFit="1" customWidth="1"/>
    <col min="15373" max="15373" width="10.7109375" style="26" bestFit="1" customWidth="1"/>
    <col min="15374" max="15376" width="9.140625" style="26" customWidth="1"/>
    <col min="15377" max="15616" width="8.85546875" style="26"/>
    <col min="15617" max="15617" width="7.140625" style="26" customWidth="1"/>
    <col min="15618" max="15618" width="37.85546875" style="26" customWidth="1"/>
    <col min="15619" max="15619" width="7.7109375" style="26" customWidth="1"/>
    <col min="15620" max="15620" width="14.5703125" style="26" customWidth="1"/>
    <col min="15621" max="15621" width="14.42578125" style="26" customWidth="1"/>
    <col min="15622" max="15622" width="9.28515625" style="26" customWidth="1"/>
    <col min="15623" max="15623" width="16.7109375" style="26" customWidth="1"/>
    <col min="15624" max="15624" width="16.140625" style="26" customWidth="1"/>
    <col min="15625" max="15625" width="19.42578125" style="26" customWidth="1"/>
    <col min="15626" max="15626" width="8.85546875" style="26"/>
    <col min="15627" max="15627" width="10.7109375" style="26" bestFit="1" customWidth="1"/>
    <col min="15628" max="15628" width="9.7109375" style="26" bestFit="1" customWidth="1"/>
    <col min="15629" max="15629" width="10.7109375" style="26" bestFit="1" customWidth="1"/>
    <col min="15630" max="15632" width="9.140625" style="26" customWidth="1"/>
    <col min="15633" max="15872" width="8.85546875" style="26"/>
    <col min="15873" max="15873" width="7.140625" style="26" customWidth="1"/>
    <col min="15874" max="15874" width="37.85546875" style="26" customWidth="1"/>
    <col min="15875" max="15875" width="7.7109375" style="26" customWidth="1"/>
    <col min="15876" max="15876" width="14.5703125" style="26" customWidth="1"/>
    <col min="15877" max="15877" width="14.42578125" style="26" customWidth="1"/>
    <col min="15878" max="15878" width="9.28515625" style="26" customWidth="1"/>
    <col min="15879" max="15879" width="16.7109375" style="26" customWidth="1"/>
    <col min="15880" max="15880" width="16.140625" style="26" customWidth="1"/>
    <col min="15881" max="15881" width="19.42578125" style="26" customWidth="1"/>
    <col min="15882" max="15882" width="8.85546875" style="26"/>
    <col min="15883" max="15883" width="10.7109375" style="26" bestFit="1" customWidth="1"/>
    <col min="15884" max="15884" width="9.7109375" style="26" bestFit="1" customWidth="1"/>
    <col min="15885" max="15885" width="10.7109375" style="26" bestFit="1" customWidth="1"/>
    <col min="15886" max="15888" width="9.140625" style="26" customWidth="1"/>
    <col min="15889" max="16128" width="8.85546875" style="26"/>
    <col min="16129" max="16129" width="7.140625" style="26" customWidth="1"/>
    <col min="16130" max="16130" width="37.85546875" style="26" customWidth="1"/>
    <col min="16131" max="16131" width="7.7109375" style="26" customWidth="1"/>
    <col min="16132" max="16132" width="14.5703125" style="26" customWidth="1"/>
    <col min="16133" max="16133" width="14.42578125" style="26" customWidth="1"/>
    <col min="16134" max="16134" width="9.28515625" style="26" customWidth="1"/>
    <col min="16135" max="16135" width="16.7109375" style="26" customWidth="1"/>
    <col min="16136" max="16136" width="16.140625" style="26" customWidth="1"/>
    <col min="16137" max="16137" width="19.42578125" style="26" customWidth="1"/>
    <col min="16138" max="16138" width="8.85546875" style="26"/>
    <col min="16139" max="16139" width="10.7109375" style="26" bestFit="1" customWidth="1"/>
    <col min="16140" max="16140" width="9.7109375" style="26" bestFit="1" customWidth="1"/>
    <col min="16141" max="16141" width="10.7109375" style="26" bestFit="1" customWidth="1"/>
    <col min="16142" max="16144" width="9.140625" style="26" customWidth="1"/>
    <col min="16145" max="16384" width="8.85546875" style="26"/>
  </cols>
  <sheetData>
    <row r="1" spans="1:9" x14ac:dyDescent="0.25">
      <c r="F1" s="29" t="s">
        <v>324</v>
      </c>
      <c r="G1" s="26" t="s">
        <v>325</v>
      </c>
      <c r="I1" s="30"/>
    </row>
    <row r="2" spans="1:9" x14ac:dyDescent="0.25">
      <c r="F2" s="29"/>
      <c r="I2" s="30"/>
    </row>
    <row r="3" spans="1:9" ht="15.75" x14ac:dyDescent="0.25">
      <c r="B3" s="33" t="s">
        <v>574</v>
      </c>
      <c r="C3" s="154" t="s">
        <v>665</v>
      </c>
      <c r="D3" s="154"/>
      <c r="E3" s="154"/>
      <c r="F3" s="154"/>
      <c r="G3" s="154"/>
      <c r="H3" s="154"/>
      <c r="I3" s="30"/>
    </row>
    <row r="4" spans="1:9" x14ac:dyDescent="0.25">
      <c r="I4" s="30"/>
    </row>
    <row r="5" spans="1:9" ht="15.75" x14ac:dyDescent="0.25">
      <c r="A5" s="32"/>
      <c r="B5" s="33" t="s">
        <v>0</v>
      </c>
      <c r="C5" s="141"/>
      <c r="D5" s="141"/>
      <c r="E5" s="141"/>
      <c r="F5" s="141"/>
      <c r="G5" s="141"/>
      <c r="H5" s="141"/>
    </row>
    <row r="6" spans="1:9" x14ac:dyDescent="0.25">
      <c r="E6" s="34"/>
    </row>
    <row r="7" spans="1:9" ht="15.75" x14ac:dyDescent="0.25">
      <c r="A7" s="32"/>
      <c r="B7" s="33" t="s">
        <v>1</v>
      </c>
      <c r="C7" s="145" t="s">
        <v>304</v>
      </c>
      <c r="D7" s="145"/>
      <c r="E7" s="145"/>
      <c r="F7" s="145"/>
      <c r="G7" s="145"/>
      <c r="H7" s="145"/>
    </row>
    <row r="8" spans="1:9" x14ac:dyDescent="0.25">
      <c r="E8" s="35"/>
    </row>
    <row r="9" spans="1:9" ht="16.899999999999999" customHeight="1" x14ac:dyDescent="0.25">
      <c r="B9" s="33" t="s">
        <v>287</v>
      </c>
      <c r="C9" s="144"/>
      <c r="D9" s="144"/>
      <c r="E9" s="144"/>
      <c r="F9" s="144"/>
      <c r="G9" s="144"/>
      <c r="H9" s="144"/>
    </row>
    <row r="10" spans="1:9" ht="14.45" customHeight="1" x14ac:dyDescent="0.35">
      <c r="D10" s="36"/>
      <c r="E10" s="37"/>
      <c r="F10" s="38"/>
      <c r="G10" s="39"/>
    </row>
    <row r="11" spans="1:9" ht="14.45" customHeight="1" x14ac:dyDescent="0.25">
      <c r="A11" s="143" t="s">
        <v>326</v>
      </c>
      <c r="B11" s="143"/>
      <c r="C11" s="143"/>
      <c r="D11" s="143"/>
      <c r="E11" s="143"/>
      <c r="F11" s="143"/>
      <c r="G11" s="143"/>
      <c r="H11" s="143"/>
    </row>
    <row r="12" spans="1:9" ht="14.45" customHeight="1" x14ac:dyDescent="0.35">
      <c r="D12" s="36"/>
      <c r="E12" s="37"/>
      <c r="F12" s="38"/>
      <c r="G12" s="39"/>
    </row>
    <row r="13" spans="1:9" ht="93.75" customHeight="1" x14ac:dyDescent="0.25">
      <c r="A13" s="149" t="s">
        <v>286</v>
      </c>
      <c r="B13" s="149"/>
      <c r="C13" s="149"/>
      <c r="D13" s="149"/>
      <c r="E13" s="149"/>
      <c r="F13" s="128" t="s">
        <v>663</v>
      </c>
      <c r="G13" s="128" t="s">
        <v>664</v>
      </c>
    </row>
    <row r="14" spans="1:9" ht="14.45" customHeight="1" x14ac:dyDescent="0.25">
      <c r="A14" s="150" t="s">
        <v>397</v>
      </c>
      <c r="B14" s="150"/>
      <c r="C14" s="150"/>
      <c r="D14" s="150"/>
      <c r="E14" s="150"/>
      <c r="F14" s="25">
        <f>F107</f>
        <v>0</v>
      </c>
      <c r="G14" s="25">
        <f>F14*3</f>
        <v>0</v>
      </c>
    </row>
    <row r="15" spans="1:9" ht="14.45" customHeight="1" x14ac:dyDescent="0.25">
      <c r="A15" s="150" t="s">
        <v>327</v>
      </c>
      <c r="B15" s="150"/>
      <c r="C15" s="150"/>
      <c r="D15" s="150"/>
      <c r="E15" s="150"/>
      <c r="F15" s="25">
        <f>F201</f>
        <v>0</v>
      </c>
      <c r="G15" s="25">
        <f t="shared" ref="G15:G21" si="0">F15*3</f>
        <v>0</v>
      </c>
    </row>
    <row r="16" spans="1:9" ht="14.45" customHeight="1" x14ac:dyDescent="0.25">
      <c r="A16" s="150" t="s">
        <v>328</v>
      </c>
      <c r="B16" s="150"/>
      <c r="C16" s="150"/>
      <c r="D16" s="150"/>
      <c r="E16" s="150"/>
      <c r="F16" s="25">
        <f>F297</f>
        <v>0</v>
      </c>
      <c r="G16" s="25">
        <f t="shared" si="0"/>
        <v>0</v>
      </c>
    </row>
    <row r="17" spans="1:9" ht="14.45" customHeight="1" x14ac:dyDescent="0.25">
      <c r="A17" s="150" t="s">
        <v>329</v>
      </c>
      <c r="B17" s="150"/>
      <c r="C17" s="150"/>
      <c r="D17" s="150"/>
      <c r="E17" s="150"/>
      <c r="F17" s="25">
        <f>F563</f>
        <v>0</v>
      </c>
      <c r="G17" s="25">
        <f t="shared" si="0"/>
        <v>0</v>
      </c>
    </row>
    <row r="18" spans="1:9" ht="14.45" customHeight="1" x14ac:dyDescent="0.25">
      <c r="A18" s="150" t="s">
        <v>330</v>
      </c>
      <c r="B18" s="150"/>
      <c r="C18" s="150"/>
      <c r="D18" s="150"/>
      <c r="E18" s="150"/>
      <c r="F18" s="25">
        <f>F572</f>
        <v>0</v>
      </c>
      <c r="G18" s="25">
        <f t="shared" si="0"/>
        <v>0</v>
      </c>
    </row>
    <row r="19" spans="1:9" ht="14.45" customHeight="1" x14ac:dyDescent="0.25">
      <c r="A19" s="150" t="s">
        <v>331</v>
      </c>
      <c r="B19" s="150"/>
      <c r="C19" s="150"/>
      <c r="D19" s="150"/>
      <c r="E19" s="150"/>
      <c r="F19" s="25">
        <f>F682</f>
        <v>0</v>
      </c>
      <c r="G19" s="25">
        <f t="shared" si="0"/>
        <v>0</v>
      </c>
    </row>
    <row r="20" spans="1:9" x14ac:dyDescent="0.25">
      <c r="A20" s="150" t="s">
        <v>398</v>
      </c>
      <c r="B20" s="150"/>
      <c r="C20" s="150"/>
      <c r="D20" s="150"/>
      <c r="E20" s="150"/>
      <c r="F20" s="25">
        <f>F718</f>
        <v>0</v>
      </c>
      <c r="G20" s="25">
        <f t="shared" si="0"/>
        <v>0</v>
      </c>
    </row>
    <row r="21" spans="1:9" ht="15" customHeight="1" thickBot="1" x14ac:dyDescent="0.3">
      <c r="A21" s="150" t="s">
        <v>573</v>
      </c>
      <c r="B21" s="150"/>
      <c r="C21" s="150"/>
      <c r="D21" s="150"/>
      <c r="E21" s="150"/>
      <c r="F21" s="25">
        <f>F736</f>
        <v>0</v>
      </c>
      <c r="G21" s="25">
        <f t="shared" si="0"/>
        <v>0</v>
      </c>
    </row>
    <row r="22" spans="1:9" ht="14.45" customHeight="1" thickBot="1" x14ac:dyDescent="0.3">
      <c r="A22" s="146" t="s">
        <v>302</v>
      </c>
      <c r="B22" s="147"/>
      <c r="C22" s="147"/>
      <c r="D22" s="147"/>
      <c r="E22" s="148"/>
      <c r="F22" s="129">
        <f>SUM(F14:F21)</f>
        <v>0</v>
      </c>
      <c r="G22" s="130">
        <f>F22*3</f>
        <v>0</v>
      </c>
    </row>
    <row r="23" spans="1:9" ht="14.45" customHeight="1" x14ac:dyDescent="0.25">
      <c r="A23" s="40"/>
      <c r="B23" s="40"/>
      <c r="C23" s="40"/>
      <c r="D23" s="40"/>
      <c r="E23" s="40"/>
      <c r="F23" s="38"/>
    </row>
    <row r="24" spans="1:9" ht="14.45" customHeight="1" x14ac:dyDescent="0.25">
      <c r="A24" s="40"/>
      <c r="B24" s="40"/>
      <c r="C24" s="40"/>
      <c r="D24" s="40"/>
      <c r="E24" s="40"/>
      <c r="F24" s="38"/>
    </row>
    <row r="25" spans="1:9" ht="15.6" customHeight="1" x14ac:dyDescent="0.25">
      <c r="A25" s="143" t="s">
        <v>396</v>
      </c>
      <c r="B25" s="143"/>
      <c r="C25" s="143"/>
      <c r="D25" s="143"/>
      <c r="E25" s="143"/>
      <c r="F25" s="143"/>
      <c r="G25" s="143"/>
      <c r="H25" s="143"/>
    </row>
    <row r="26" spans="1:9" ht="66" customHeight="1" x14ac:dyDescent="0.25">
      <c r="A26" s="142" t="s">
        <v>480</v>
      </c>
      <c r="B26" s="142"/>
      <c r="C26" s="142"/>
      <c r="D26" s="142"/>
      <c r="E26" s="142"/>
      <c r="F26" s="142"/>
      <c r="G26" s="142"/>
      <c r="H26" s="142"/>
    </row>
    <row r="27" spans="1:9" ht="48" customHeight="1" thickBot="1" x14ac:dyDescent="0.3">
      <c r="A27" s="153" t="s">
        <v>487</v>
      </c>
      <c r="B27" s="153"/>
      <c r="C27" s="153"/>
      <c r="D27" s="153"/>
      <c r="E27" s="153"/>
      <c r="F27" s="153"/>
      <c r="G27" s="153"/>
      <c r="H27" s="153"/>
    </row>
    <row r="28" spans="1:9" ht="42" customHeight="1" thickBot="1" x14ac:dyDescent="0.3">
      <c r="A28" s="41" t="s">
        <v>2</v>
      </c>
      <c r="B28" s="42" t="s">
        <v>3</v>
      </c>
      <c r="C28" s="42" t="s">
        <v>4</v>
      </c>
      <c r="D28" s="43" t="s">
        <v>321</v>
      </c>
      <c r="E28" s="44" t="s">
        <v>5</v>
      </c>
      <c r="F28" s="45" t="s">
        <v>303</v>
      </c>
      <c r="G28" s="43" t="s">
        <v>322</v>
      </c>
      <c r="H28" s="46" t="s">
        <v>333</v>
      </c>
      <c r="I28" s="47"/>
    </row>
    <row r="29" spans="1:9" x14ac:dyDescent="0.25">
      <c r="A29" s="48">
        <v>1</v>
      </c>
      <c r="B29" s="49" t="s">
        <v>277</v>
      </c>
      <c r="C29" s="50" t="s">
        <v>6</v>
      </c>
      <c r="D29" s="61">
        <v>500</v>
      </c>
      <c r="E29" s="5"/>
      <c r="F29" s="52">
        <f>D29*E29</f>
        <v>0</v>
      </c>
      <c r="G29" s="17"/>
      <c r="H29" s="14"/>
    </row>
    <row r="30" spans="1:9" x14ac:dyDescent="0.25">
      <c r="A30" s="53">
        <v>2</v>
      </c>
      <c r="B30" s="54" t="s">
        <v>278</v>
      </c>
      <c r="C30" s="55" t="s">
        <v>6</v>
      </c>
      <c r="D30" s="62">
        <v>900</v>
      </c>
      <c r="E30" s="6"/>
      <c r="F30" s="57">
        <f t="shared" ref="F30:F37" si="1">D30*E30</f>
        <v>0</v>
      </c>
      <c r="G30" s="18"/>
      <c r="H30" s="15"/>
    </row>
    <row r="31" spans="1:9" x14ac:dyDescent="0.25">
      <c r="A31" s="53">
        <v>3</v>
      </c>
      <c r="B31" s="54" t="s">
        <v>279</v>
      </c>
      <c r="C31" s="55" t="s">
        <v>6</v>
      </c>
      <c r="D31" s="62">
        <v>200</v>
      </c>
      <c r="E31" s="6"/>
      <c r="F31" s="57">
        <f t="shared" si="1"/>
        <v>0</v>
      </c>
      <c r="G31" s="18"/>
      <c r="H31" s="15"/>
    </row>
    <row r="32" spans="1:9" x14ac:dyDescent="0.25">
      <c r="A32" s="53">
        <v>4</v>
      </c>
      <c r="B32" s="54" t="s">
        <v>280</v>
      </c>
      <c r="C32" s="55" t="s">
        <v>6</v>
      </c>
      <c r="D32" s="62">
        <v>300</v>
      </c>
      <c r="E32" s="6"/>
      <c r="F32" s="57">
        <f t="shared" si="1"/>
        <v>0</v>
      </c>
      <c r="G32" s="18"/>
      <c r="H32" s="15"/>
    </row>
    <row r="33" spans="1:8" x14ac:dyDescent="0.25">
      <c r="A33" s="53">
        <v>5</v>
      </c>
      <c r="B33" s="54" t="s">
        <v>281</v>
      </c>
      <c r="C33" s="55" t="s">
        <v>6</v>
      </c>
      <c r="D33" s="62">
        <v>200</v>
      </c>
      <c r="E33" s="6"/>
      <c r="F33" s="57">
        <f t="shared" si="1"/>
        <v>0</v>
      </c>
      <c r="G33" s="18"/>
      <c r="H33" s="15"/>
    </row>
    <row r="34" spans="1:8" x14ac:dyDescent="0.25">
      <c r="A34" s="53">
        <v>6</v>
      </c>
      <c r="B34" s="54" t="s">
        <v>282</v>
      </c>
      <c r="C34" s="55" t="s">
        <v>6</v>
      </c>
      <c r="D34" s="62">
        <v>50</v>
      </c>
      <c r="E34" s="6"/>
      <c r="F34" s="57">
        <f t="shared" si="1"/>
        <v>0</v>
      </c>
      <c r="G34" s="18"/>
      <c r="H34" s="15"/>
    </row>
    <row r="35" spans="1:8" x14ac:dyDescent="0.25">
      <c r="A35" s="53">
        <v>7</v>
      </c>
      <c r="B35" s="54" t="s">
        <v>283</v>
      </c>
      <c r="C35" s="55" t="s">
        <v>6</v>
      </c>
      <c r="D35" s="62">
        <v>300</v>
      </c>
      <c r="E35" s="6"/>
      <c r="F35" s="57">
        <f t="shared" si="1"/>
        <v>0</v>
      </c>
      <c r="G35" s="18"/>
      <c r="H35" s="15"/>
    </row>
    <row r="36" spans="1:8" x14ac:dyDescent="0.25">
      <c r="A36" s="53">
        <v>8</v>
      </c>
      <c r="B36" s="54" t="s">
        <v>284</v>
      </c>
      <c r="C36" s="55" t="s">
        <v>6</v>
      </c>
      <c r="D36" s="62">
        <v>100</v>
      </c>
      <c r="E36" s="6"/>
      <c r="F36" s="57">
        <f t="shared" si="1"/>
        <v>0</v>
      </c>
      <c r="G36" s="18"/>
      <c r="H36" s="15"/>
    </row>
    <row r="37" spans="1:8" x14ac:dyDescent="0.25">
      <c r="A37" s="58">
        <v>9</v>
      </c>
      <c r="B37" s="59" t="s">
        <v>285</v>
      </c>
      <c r="C37" s="60" t="s">
        <v>6</v>
      </c>
      <c r="D37" s="61">
        <v>100</v>
      </c>
      <c r="E37" s="9"/>
      <c r="F37" s="57">
        <f t="shared" si="1"/>
        <v>0</v>
      </c>
      <c r="G37" s="20"/>
      <c r="H37" s="21"/>
    </row>
    <row r="38" spans="1:8" x14ac:dyDescent="0.25">
      <c r="A38" s="105"/>
      <c r="B38" s="106"/>
      <c r="C38" s="107"/>
      <c r="D38" s="108"/>
      <c r="E38" s="109"/>
      <c r="F38" s="110"/>
      <c r="G38" s="111"/>
      <c r="H38" s="112"/>
    </row>
    <row r="39" spans="1:8" x14ac:dyDescent="0.25">
      <c r="A39" s="63">
        <v>10</v>
      </c>
      <c r="B39" s="64" t="s">
        <v>166</v>
      </c>
      <c r="C39" s="65" t="s">
        <v>13</v>
      </c>
      <c r="D39" s="61">
        <v>2</v>
      </c>
      <c r="E39" s="8"/>
      <c r="F39" s="66">
        <f>D39*E39</f>
        <v>0</v>
      </c>
      <c r="G39" s="22"/>
      <c r="H39" s="23"/>
    </row>
    <row r="40" spans="1:8" x14ac:dyDescent="0.25">
      <c r="A40" s="63">
        <v>11</v>
      </c>
      <c r="B40" s="67" t="s">
        <v>167</v>
      </c>
      <c r="C40" s="55" t="s">
        <v>13</v>
      </c>
      <c r="D40" s="62">
        <v>20</v>
      </c>
      <c r="E40" s="8"/>
      <c r="F40" s="57">
        <f t="shared" ref="F40:F44" si="2">D40*E40</f>
        <v>0</v>
      </c>
      <c r="G40" s="18"/>
      <c r="H40" s="12"/>
    </row>
    <row r="41" spans="1:8" x14ac:dyDescent="0.25">
      <c r="A41" s="63">
        <v>12</v>
      </c>
      <c r="B41" s="67" t="s">
        <v>168</v>
      </c>
      <c r="C41" s="55" t="s">
        <v>13</v>
      </c>
      <c r="D41" s="62">
        <v>10</v>
      </c>
      <c r="E41" s="8"/>
      <c r="F41" s="57">
        <f t="shared" si="2"/>
        <v>0</v>
      </c>
      <c r="G41" s="18"/>
      <c r="H41" s="12"/>
    </row>
    <row r="42" spans="1:8" x14ac:dyDescent="0.25">
      <c r="A42" s="63">
        <v>13</v>
      </c>
      <c r="B42" s="67" t="s">
        <v>169</v>
      </c>
      <c r="C42" s="55" t="s">
        <v>13</v>
      </c>
      <c r="D42" s="62">
        <v>3</v>
      </c>
      <c r="E42" s="8"/>
      <c r="F42" s="57">
        <f t="shared" si="2"/>
        <v>0</v>
      </c>
      <c r="G42" s="18"/>
      <c r="H42" s="12"/>
    </row>
    <row r="43" spans="1:8" x14ac:dyDescent="0.25">
      <c r="A43" s="63">
        <v>14</v>
      </c>
      <c r="B43" s="67" t="s">
        <v>170</v>
      </c>
      <c r="C43" s="55" t="s">
        <v>13</v>
      </c>
      <c r="D43" s="62">
        <v>3</v>
      </c>
      <c r="E43" s="8"/>
      <c r="F43" s="57">
        <f t="shared" si="2"/>
        <v>0</v>
      </c>
      <c r="G43" s="18"/>
      <c r="H43" s="12"/>
    </row>
    <row r="44" spans="1:8" x14ac:dyDescent="0.25">
      <c r="A44" s="63">
        <v>15</v>
      </c>
      <c r="B44" s="67" t="s">
        <v>171</v>
      </c>
      <c r="C44" s="55" t="s">
        <v>13</v>
      </c>
      <c r="D44" s="62">
        <v>2</v>
      </c>
      <c r="E44" s="8"/>
      <c r="F44" s="57">
        <f t="shared" si="2"/>
        <v>0</v>
      </c>
      <c r="G44" s="18"/>
      <c r="H44" s="12"/>
    </row>
    <row r="45" spans="1:8" x14ac:dyDescent="0.25">
      <c r="A45" s="117"/>
      <c r="B45" s="113"/>
      <c r="C45" s="114"/>
      <c r="D45" s="118"/>
      <c r="E45" s="119"/>
      <c r="F45" s="115"/>
      <c r="G45" s="111"/>
      <c r="H45" s="116"/>
    </row>
    <row r="46" spans="1:8" x14ac:dyDescent="0.25">
      <c r="A46" s="63">
        <v>16</v>
      </c>
      <c r="B46" s="67" t="s">
        <v>172</v>
      </c>
      <c r="C46" s="65" t="s">
        <v>13</v>
      </c>
      <c r="D46" s="56">
        <v>2</v>
      </c>
      <c r="E46" s="8"/>
      <c r="F46" s="57">
        <f t="shared" ref="F46:F50" si="3">D46*E46</f>
        <v>0</v>
      </c>
      <c r="G46" s="18"/>
      <c r="H46" s="12"/>
    </row>
    <row r="47" spans="1:8" x14ac:dyDescent="0.25">
      <c r="A47" s="63">
        <v>17</v>
      </c>
      <c r="B47" s="67" t="s">
        <v>173</v>
      </c>
      <c r="C47" s="65" t="s">
        <v>13</v>
      </c>
      <c r="D47" s="56">
        <v>20</v>
      </c>
      <c r="E47" s="8"/>
      <c r="F47" s="57">
        <f t="shared" si="3"/>
        <v>0</v>
      </c>
      <c r="G47" s="18"/>
      <c r="H47" s="12"/>
    </row>
    <row r="48" spans="1:8" x14ac:dyDescent="0.25">
      <c r="A48" s="63">
        <v>18</v>
      </c>
      <c r="B48" s="67" t="s">
        <v>174</v>
      </c>
      <c r="C48" s="65" t="s">
        <v>13</v>
      </c>
      <c r="D48" s="56">
        <v>10</v>
      </c>
      <c r="E48" s="8"/>
      <c r="F48" s="57">
        <f t="shared" si="3"/>
        <v>0</v>
      </c>
      <c r="G48" s="18"/>
      <c r="H48" s="12"/>
    </row>
    <row r="49" spans="1:8" x14ac:dyDescent="0.25">
      <c r="A49" s="63">
        <v>19</v>
      </c>
      <c r="B49" s="67" t="s">
        <v>175</v>
      </c>
      <c r="C49" s="65" t="s">
        <v>13</v>
      </c>
      <c r="D49" s="56">
        <v>1</v>
      </c>
      <c r="E49" s="8"/>
      <c r="F49" s="57">
        <f t="shared" si="3"/>
        <v>0</v>
      </c>
      <c r="G49" s="18"/>
      <c r="H49" s="12"/>
    </row>
    <row r="50" spans="1:8" x14ac:dyDescent="0.25">
      <c r="A50" s="63">
        <v>20</v>
      </c>
      <c r="B50" s="67" t="s">
        <v>176</v>
      </c>
      <c r="C50" s="65" t="s">
        <v>13</v>
      </c>
      <c r="D50" s="56">
        <v>1</v>
      </c>
      <c r="E50" s="8"/>
      <c r="F50" s="57">
        <f t="shared" si="3"/>
        <v>0</v>
      </c>
      <c r="G50" s="18"/>
      <c r="H50" s="12"/>
    </row>
    <row r="51" spans="1:8" x14ac:dyDescent="0.25">
      <c r="A51" s="63">
        <v>21</v>
      </c>
      <c r="B51" s="67" t="s">
        <v>482</v>
      </c>
      <c r="C51" s="65" t="s">
        <v>13</v>
      </c>
      <c r="D51" s="56">
        <v>1</v>
      </c>
      <c r="E51" s="8"/>
      <c r="F51" s="57">
        <f t="shared" ref="F51" si="4">D51*E51</f>
        <v>0</v>
      </c>
      <c r="G51" s="18"/>
      <c r="H51" s="12"/>
    </row>
    <row r="52" spans="1:8" x14ac:dyDescent="0.25">
      <c r="A52" s="117"/>
      <c r="B52" s="113"/>
      <c r="C52" s="114"/>
      <c r="D52" s="118"/>
      <c r="E52" s="119"/>
      <c r="F52" s="115"/>
      <c r="G52" s="111"/>
      <c r="H52" s="116"/>
    </row>
    <row r="53" spans="1:8" x14ac:dyDescent="0.25">
      <c r="A53" s="63">
        <v>22</v>
      </c>
      <c r="B53" s="67" t="s">
        <v>177</v>
      </c>
      <c r="C53" s="65" t="s">
        <v>13</v>
      </c>
      <c r="D53" s="56">
        <v>3</v>
      </c>
      <c r="E53" s="8"/>
      <c r="F53" s="57">
        <f t="shared" ref="F53:F57" si="5">D53*E53</f>
        <v>0</v>
      </c>
      <c r="G53" s="18"/>
      <c r="H53" s="12"/>
    </row>
    <row r="54" spans="1:8" x14ac:dyDescent="0.25">
      <c r="A54" s="53">
        <v>23</v>
      </c>
      <c r="B54" s="67" t="s">
        <v>178</v>
      </c>
      <c r="C54" s="65" t="s">
        <v>13</v>
      </c>
      <c r="D54" s="62">
        <v>20</v>
      </c>
      <c r="E54" s="6"/>
      <c r="F54" s="57">
        <f t="shared" si="5"/>
        <v>0</v>
      </c>
      <c r="G54" s="18"/>
      <c r="H54" s="12"/>
    </row>
    <row r="55" spans="1:8" x14ac:dyDescent="0.25">
      <c r="A55" s="53">
        <v>24</v>
      </c>
      <c r="B55" s="67" t="s">
        <v>179</v>
      </c>
      <c r="C55" s="65" t="s">
        <v>13</v>
      </c>
      <c r="D55" s="62">
        <v>13</v>
      </c>
      <c r="E55" s="6"/>
      <c r="F55" s="57">
        <f t="shared" si="5"/>
        <v>0</v>
      </c>
      <c r="G55" s="18"/>
      <c r="H55" s="12"/>
    </row>
    <row r="56" spans="1:8" x14ac:dyDescent="0.25">
      <c r="A56" s="53">
        <v>25</v>
      </c>
      <c r="B56" s="67" t="s">
        <v>180</v>
      </c>
      <c r="C56" s="65" t="s">
        <v>13</v>
      </c>
      <c r="D56" s="62">
        <v>3</v>
      </c>
      <c r="E56" s="6"/>
      <c r="F56" s="57">
        <f t="shared" si="5"/>
        <v>0</v>
      </c>
      <c r="G56" s="18"/>
      <c r="H56" s="12"/>
    </row>
    <row r="57" spans="1:8" x14ac:dyDescent="0.25">
      <c r="A57" s="53">
        <v>26</v>
      </c>
      <c r="B57" s="67" t="s">
        <v>181</v>
      </c>
      <c r="C57" s="65" t="s">
        <v>13</v>
      </c>
      <c r="D57" s="62">
        <v>6</v>
      </c>
      <c r="E57" s="6"/>
      <c r="F57" s="57">
        <f t="shared" si="5"/>
        <v>0</v>
      </c>
      <c r="G57" s="18"/>
      <c r="H57" s="12"/>
    </row>
    <row r="58" spans="1:8" x14ac:dyDescent="0.25">
      <c r="A58" s="53">
        <v>27</v>
      </c>
      <c r="B58" s="67" t="s">
        <v>483</v>
      </c>
      <c r="C58" s="65" t="s">
        <v>13</v>
      </c>
      <c r="D58" s="62">
        <v>1</v>
      </c>
      <c r="E58" s="6"/>
      <c r="F58" s="57">
        <f t="shared" ref="F58" si="6">D58*E58</f>
        <v>0</v>
      </c>
      <c r="G58" s="18"/>
      <c r="H58" s="12"/>
    </row>
    <row r="59" spans="1:8" x14ac:dyDescent="0.25">
      <c r="A59" s="105"/>
      <c r="B59" s="113"/>
      <c r="C59" s="114"/>
      <c r="D59" s="108"/>
      <c r="E59" s="109"/>
      <c r="F59" s="115"/>
      <c r="G59" s="111"/>
      <c r="H59" s="116"/>
    </row>
    <row r="60" spans="1:8" x14ac:dyDescent="0.25">
      <c r="A60" s="53">
        <v>28</v>
      </c>
      <c r="B60" s="67" t="s">
        <v>481</v>
      </c>
      <c r="C60" s="65" t="s">
        <v>13</v>
      </c>
      <c r="D60" s="62">
        <v>1</v>
      </c>
      <c r="E60" s="6"/>
      <c r="F60" s="57">
        <f t="shared" ref="F60" si="7">D60*E60</f>
        <v>0</v>
      </c>
      <c r="G60" s="18"/>
      <c r="H60" s="12"/>
    </row>
    <row r="61" spans="1:8" x14ac:dyDescent="0.25">
      <c r="A61" s="53">
        <v>29</v>
      </c>
      <c r="B61" s="67" t="s">
        <v>182</v>
      </c>
      <c r="C61" s="65" t="s">
        <v>13</v>
      </c>
      <c r="D61" s="62">
        <v>10</v>
      </c>
      <c r="E61" s="6"/>
      <c r="F61" s="57">
        <f t="shared" ref="F61:F64" si="8">D61*E61</f>
        <v>0</v>
      </c>
      <c r="G61" s="18"/>
      <c r="H61" s="12"/>
    </row>
    <row r="62" spans="1:8" x14ac:dyDescent="0.25">
      <c r="A62" s="53">
        <v>30</v>
      </c>
      <c r="B62" s="67" t="s">
        <v>183</v>
      </c>
      <c r="C62" s="65" t="s">
        <v>13</v>
      </c>
      <c r="D62" s="62">
        <v>10</v>
      </c>
      <c r="E62" s="6"/>
      <c r="F62" s="57">
        <f t="shared" si="8"/>
        <v>0</v>
      </c>
      <c r="G62" s="18"/>
      <c r="H62" s="12"/>
    </row>
    <row r="63" spans="1:8" x14ac:dyDescent="0.25">
      <c r="A63" s="53">
        <v>31</v>
      </c>
      <c r="B63" s="67" t="s">
        <v>184</v>
      </c>
      <c r="C63" s="65" t="s">
        <v>13</v>
      </c>
      <c r="D63" s="62">
        <v>2</v>
      </c>
      <c r="E63" s="6"/>
      <c r="F63" s="57">
        <f t="shared" si="8"/>
        <v>0</v>
      </c>
      <c r="G63" s="18"/>
      <c r="H63" s="12"/>
    </row>
    <row r="64" spans="1:8" x14ac:dyDescent="0.25">
      <c r="A64" s="53">
        <v>32</v>
      </c>
      <c r="B64" s="67" t="s">
        <v>185</v>
      </c>
      <c r="C64" s="65" t="s">
        <v>13</v>
      </c>
      <c r="D64" s="62">
        <v>2</v>
      </c>
      <c r="E64" s="6"/>
      <c r="F64" s="57">
        <f t="shared" si="8"/>
        <v>0</v>
      </c>
      <c r="G64" s="18"/>
      <c r="H64" s="12"/>
    </row>
    <row r="65" spans="1:8" x14ac:dyDescent="0.25">
      <c r="A65" s="58">
        <v>33</v>
      </c>
      <c r="B65" s="67" t="s">
        <v>484</v>
      </c>
      <c r="C65" s="65" t="s">
        <v>13</v>
      </c>
      <c r="D65" s="62">
        <v>1</v>
      </c>
      <c r="E65" s="6"/>
      <c r="F65" s="57">
        <f t="shared" ref="F65" si="9">D65*E65</f>
        <v>0</v>
      </c>
      <c r="G65" s="18"/>
      <c r="H65" s="12"/>
    </row>
    <row r="66" spans="1:8" x14ac:dyDescent="0.25">
      <c r="A66" s="120"/>
      <c r="B66" s="113"/>
      <c r="C66" s="114"/>
      <c r="D66" s="121"/>
      <c r="E66" s="122"/>
      <c r="F66" s="115"/>
      <c r="G66" s="111"/>
      <c r="H66" s="116"/>
    </row>
    <row r="67" spans="1:8" x14ac:dyDescent="0.25">
      <c r="A67" s="58">
        <v>34</v>
      </c>
      <c r="B67" s="67" t="s">
        <v>186</v>
      </c>
      <c r="C67" s="65" t="s">
        <v>13</v>
      </c>
      <c r="D67" s="68">
        <v>13</v>
      </c>
      <c r="E67" s="9"/>
      <c r="F67" s="57">
        <f t="shared" ref="F67:F72" si="10">D67*E67</f>
        <v>0</v>
      </c>
      <c r="G67" s="18"/>
      <c r="H67" s="12"/>
    </row>
    <row r="68" spans="1:8" x14ac:dyDescent="0.25">
      <c r="A68" s="58">
        <v>35</v>
      </c>
      <c r="B68" s="67" t="s">
        <v>187</v>
      </c>
      <c r="C68" s="65" t="s">
        <v>13</v>
      </c>
      <c r="D68" s="68">
        <v>63</v>
      </c>
      <c r="E68" s="9"/>
      <c r="F68" s="57">
        <f t="shared" si="10"/>
        <v>0</v>
      </c>
      <c r="G68" s="18"/>
      <c r="H68" s="12"/>
    </row>
    <row r="69" spans="1:8" x14ac:dyDescent="0.25">
      <c r="A69" s="58">
        <v>36</v>
      </c>
      <c r="B69" s="67" t="s">
        <v>188</v>
      </c>
      <c r="C69" s="65" t="s">
        <v>13</v>
      </c>
      <c r="D69" s="68">
        <v>40</v>
      </c>
      <c r="E69" s="9"/>
      <c r="F69" s="57">
        <f t="shared" si="10"/>
        <v>0</v>
      </c>
      <c r="G69" s="18"/>
      <c r="H69" s="12"/>
    </row>
    <row r="70" spans="1:8" x14ac:dyDescent="0.25">
      <c r="A70" s="58">
        <v>37</v>
      </c>
      <c r="B70" s="67" t="s">
        <v>189</v>
      </c>
      <c r="C70" s="65" t="s">
        <v>13</v>
      </c>
      <c r="D70" s="68">
        <v>10</v>
      </c>
      <c r="E70" s="9"/>
      <c r="F70" s="57">
        <f t="shared" si="10"/>
        <v>0</v>
      </c>
      <c r="G70" s="18"/>
      <c r="H70" s="12"/>
    </row>
    <row r="71" spans="1:8" x14ac:dyDescent="0.25">
      <c r="A71" s="58">
        <v>38</v>
      </c>
      <c r="B71" s="67" t="s">
        <v>190</v>
      </c>
      <c r="C71" s="65" t="s">
        <v>13</v>
      </c>
      <c r="D71" s="68">
        <v>10</v>
      </c>
      <c r="E71" s="9"/>
      <c r="F71" s="57">
        <f t="shared" si="10"/>
        <v>0</v>
      </c>
      <c r="G71" s="18"/>
      <c r="H71" s="12"/>
    </row>
    <row r="72" spans="1:8" x14ac:dyDescent="0.25">
      <c r="A72" s="58">
        <v>39</v>
      </c>
      <c r="B72" s="67" t="s">
        <v>191</v>
      </c>
      <c r="C72" s="65" t="s">
        <v>13</v>
      </c>
      <c r="D72" s="68">
        <v>3</v>
      </c>
      <c r="E72" s="9"/>
      <c r="F72" s="57">
        <f t="shared" si="10"/>
        <v>0</v>
      </c>
      <c r="G72" s="18"/>
      <c r="H72" s="12"/>
    </row>
    <row r="73" spans="1:8" x14ac:dyDescent="0.25">
      <c r="A73" s="120"/>
      <c r="B73" s="123"/>
      <c r="C73" s="114"/>
      <c r="D73" s="121"/>
      <c r="E73" s="122"/>
      <c r="F73" s="115"/>
      <c r="G73" s="111"/>
      <c r="H73" s="116"/>
    </row>
    <row r="74" spans="1:8" x14ac:dyDescent="0.25">
      <c r="A74" s="58">
        <v>40</v>
      </c>
      <c r="B74" s="69" t="s">
        <v>216</v>
      </c>
      <c r="C74" s="65" t="s">
        <v>13</v>
      </c>
      <c r="D74" s="68">
        <v>2</v>
      </c>
      <c r="E74" s="9"/>
      <c r="F74" s="57">
        <f t="shared" ref="F74:F79" si="11">D74*E74</f>
        <v>0</v>
      </c>
      <c r="G74" s="18"/>
      <c r="H74" s="12"/>
    </row>
    <row r="75" spans="1:8" x14ac:dyDescent="0.25">
      <c r="A75" s="58">
        <v>41</v>
      </c>
      <c r="B75" s="69" t="s">
        <v>192</v>
      </c>
      <c r="C75" s="65" t="s">
        <v>13</v>
      </c>
      <c r="D75" s="68">
        <v>10</v>
      </c>
      <c r="E75" s="9"/>
      <c r="F75" s="57">
        <f t="shared" si="11"/>
        <v>0</v>
      </c>
      <c r="G75" s="18"/>
      <c r="H75" s="12"/>
    </row>
    <row r="76" spans="1:8" x14ac:dyDescent="0.25">
      <c r="A76" s="58">
        <v>42</v>
      </c>
      <c r="B76" s="69" t="s">
        <v>193</v>
      </c>
      <c r="C76" s="65" t="s">
        <v>13</v>
      </c>
      <c r="D76" s="68">
        <v>12</v>
      </c>
      <c r="E76" s="9"/>
      <c r="F76" s="57">
        <f t="shared" si="11"/>
        <v>0</v>
      </c>
      <c r="G76" s="18"/>
      <c r="H76" s="12"/>
    </row>
    <row r="77" spans="1:8" x14ac:dyDescent="0.25">
      <c r="A77" s="58">
        <v>43</v>
      </c>
      <c r="B77" s="69" t="s">
        <v>194</v>
      </c>
      <c r="C77" s="65" t="s">
        <v>13</v>
      </c>
      <c r="D77" s="68">
        <v>3</v>
      </c>
      <c r="E77" s="9"/>
      <c r="F77" s="57">
        <f t="shared" si="11"/>
        <v>0</v>
      </c>
      <c r="G77" s="18"/>
      <c r="H77" s="12"/>
    </row>
    <row r="78" spans="1:8" x14ac:dyDescent="0.25">
      <c r="A78" s="58">
        <v>44</v>
      </c>
      <c r="B78" s="69" t="s">
        <v>195</v>
      </c>
      <c r="C78" s="65" t="s">
        <v>13</v>
      </c>
      <c r="D78" s="68">
        <v>3</v>
      </c>
      <c r="E78" s="9"/>
      <c r="F78" s="57">
        <f t="shared" si="11"/>
        <v>0</v>
      </c>
      <c r="G78" s="18"/>
      <c r="H78" s="12"/>
    </row>
    <row r="79" spans="1:8" x14ac:dyDescent="0.25">
      <c r="A79" s="58">
        <v>45</v>
      </c>
      <c r="B79" s="69" t="s">
        <v>196</v>
      </c>
      <c r="C79" s="65" t="s">
        <v>13</v>
      </c>
      <c r="D79" s="68">
        <v>2</v>
      </c>
      <c r="E79" s="9"/>
      <c r="F79" s="57">
        <f t="shared" si="11"/>
        <v>0</v>
      </c>
      <c r="G79" s="18"/>
      <c r="H79" s="12"/>
    </row>
    <row r="80" spans="1:8" x14ac:dyDescent="0.25">
      <c r="A80" s="120"/>
      <c r="B80" s="123"/>
      <c r="C80" s="114"/>
      <c r="D80" s="121"/>
      <c r="E80" s="122"/>
      <c r="F80" s="115"/>
      <c r="G80" s="111"/>
      <c r="H80" s="116"/>
    </row>
    <row r="81" spans="1:9" x14ac:dyDescent="0.25">
      <c r="A81" s="58">
        <v>46</v>
      </c>
      <c r="B81" s="69" t="s">
        <v>197</v>
      </c>
      <c r="C81" s="65" t="s">
        <v>13</v>
      </c>
      <c r="D81" s="68">
        <v>10</v>
      </c>
      <c r="E81" s="9"/>
      <c r="F81" s="57">
        <f t="shared" ref="F81:F86" si="12">D81*E81</f>
        <v>0</v>
      </c>
      <c r="G81" s="18"/>
      <c r="H81" s="12"/>
    </row>
    <row r="82" spans="1:9" x14ac:dyDescent="0.25">
      <c r="A82" s="58">
        <v>47</v>
      </c>
      <c r="B82" s="69" t="s">
        <v>198</v>
      </c>
      <c r="C82" s="65" t="s">
        <v>13</v>
      </c>
      <c r="D82" s="68">
        <v>73</v>
      </c>
      <c r="E82" s="9"/>
      <c r="F82" s="57">
        <f t="shared" si="12"/>
        <v>0</v>
      </c>
      <c r="G82" s="18"/>
      <c r="H82" s="12"/>
    </row>
    <row r="83" spans="1:9" x14ac:dyDescent="0.25">
      <c r="A83" s="58">
        <v>48</v>
      </c>
      <c r="B83" s="69" t="s">
        <v>199</v>
      </c>
      <c r="C83" s="65" t="s">
        <v>13</v>
      </c>
      <c r="D83" s="68">
        <v>40</v>
      </c>
      <c r="E83" s="9"/>
      <c r="F83" s="57">
        <f t="shared" si="12"/>
        <v>0</v>
      </c>
      <c r="G83" s="18"/>
      <c r="H83" s="12"/>
    </row>
    <row r="84" spans="1:9" x14ac:dyDescent="0.25">
      <c r="A84" s="58">
        <v>49</v>
      </c>
      <c r="B84" s="69" t="s">
        <v>200</v>
      </c>
      <c r="C84" s="65" t="s">
        <v>13</v>
      </c>
      <c r="D84" s="68">
        <v>20</v>
      </c>
      <c r="E84" s="9"/>
      <c r="F84" s="57">
        <f t="shared" si="12"/>
        <v>0</v>
      </c>
      <c r="G84" s="18"/>
      <c r="H84" s="12"/>
    </row>
    <row r="85" spans="1:9" x14ac:dyDescent="0.25">
      <c r="A85" s="58">
        <v>50</v>
      </c>
      <c r="B85" s="69" t="s">
        <v>201</v>
      </c>
      <c r="C85" s="65" t="s">
        <v>13</v>
      </c>
      <c r="D85" s="68">
        <v>14</v>
      </c>
      <c r="E85" s="9"/>
      <c r="F85" s="57">
        <f t="shared" si="12"/>
        <v>0</v>
      </c>
      <c r="G85" s="18"/>
      <c r="H85" s="12"/>
    </row>
    <row r="86" spans="1:9" x14ac:dyDescent="0.25">
      <c r="A86" s="58">
        <v>51</v>
      </c>
      <c r="B86" s="69" t="s">
        <v>202</v>
      </c>
      <c r="C86" s="65" t="s">
        <v>13</v>
      </c>
      <c r="D86" s="68">
        <v>3</v>
      </c>
      <c r="E86" s="9"/>
      <c r="F86" s="57">
        <f t="shared" si="12"/>
        <v>0</v>
      </c>
      <c r="G86" s="18"/>
      <c r="H86" s="12"/>
    </row>
    <row r="87" spans="1:9" x14ac:dyDescent="0.25">
      <c r="A87" s="120"/>
      <c r="B87" s="123"/>
      <c r="C87" s="114"/>
      <c r="D87" s="121"/>
      <c r="E87" s="122"/>
      <c r="F87" s="115"/>
      <c r="G87" s="111"/>
      <c r="H87" s="116"/>
    </row>
    <row r="88" spans="1:9" x14ac:dyDescent="0.25">
      <c r="A88" s="58">
        <v>52</v>
      </c>
      <c r="B88" s="69" t="s">
        <v>203</v>
      </c>
      <c r="C88" s="65" t="s">
        <v>13</v>
      </c>
      <c r="D88" s="68">
        <v>3</v>
      </c>
      <c r="E88" s="9"/>
      <c r="F88" s="57">
        <f t="shared" ref="F88:F93" si="13">D88*E88</f>
        <v>0</v>
      </c>
      <c r="G88" s="18"/>
      <c r="H88" s="12"/>
    </row>
    <row r="89" spans="1:9" x14ac:dyDescent="0.25">
      <c r="A89" s="58">
        <v>53</v>
      </c>
      <c r="B89" s="69" t="s">
        <v>204</v>
      </c>
      <c r="C89" s="65" t="s">
        <v>13</v>
      </c>
      <c r="D89" s="68">
        <v>8</v>
      </c>
      <c r="E89" s="9"/>
      <c r="F89" s="57">
        <f t="shared" si="13"/>
        <v>0</v>
      </c>
      <c r="G89" s="18"/>
      <c r="H89" s="12"/>
    </row>
    <row r="90" spans="1:9" x14ac:dyDescent="0.25">
      <c r="A90" s="58">
        <v>54</v>
      </c>
      <c r="B90" s="69" t="s">
        <v>205</v>
      </c>
      <c r="C90" s="65" t="s">
        <v>13</v>
      </c>
      <c r="D90" s="68">
        <v>3</v>
      </c>
      <c r="E90" s="9"/>
      <c r="F90" s="57">
        <f t="shared" si="13"/>
        <v>0</v>
      </c>
      <c r="G90" s="18"/>
      <c r="H90" s="12"/>
      <c r="I90" s="70"/>
    </row>
    <row r="91" spans="1:9" x14ac:dyDescent="0.25">
      <c r="A91" s="58">
        <v>55</v>
      </c>
      <c r="B91" s="69" t="s">
        <v>206</v>
      </c>
      <c r="C91" s="65" t="s">
        <v>13</v>
      </c>
      <c r="D91" s="68">
        <v>1</v>
      </c>
      <c r="E91" s="9"/>
      <c r="F91" s="57">
        <f t="shared" si="13"/>
        <v>0</v>
      </c>
      <c r="G91" s="18"/>
      <c r="H91" s="12"/>
    </row>
    <row r="92" spans="1:9" x14ac:dyDescent="0.25">
      <c r="A92" s="58">
        <v>56</v>
      </c>
      <c r="B92" s="69" t="s">
        <v>643</v>
      </c>
      <c r="C92" s="65" t="s">
        <v>13</v>
      </c>
      <c r="D92" s="68">
        <v>1</v>
      </c>
      <c r="E92" s="9"/>
      <c r="F92" s="57">
        <f t="shared" si="13"/>
        <v>0</v>
      </c>
      <c r="G92" s="18"/>
      <c r="H92" s="12"/>
    </row>
    <row r="93" spans="1:9" x14ac:dyDescent="0.25">
      <c r="A93" s="58">
        <v>57</v>
      </c>
      <c r="B93" s="69" t="s">
        <v>603</v>
      </c>
      <c r="C93" s="65" t="s">
        <v>13</v>
      </c>
      <c r="D93" s="68">
        <v>1</v>
      </c>
      <c r="E93" s="9"/>
      <c r="F93" s="57">
        <f t="shared" si="13"/>
        <v>0</v>
      </c>
      <c r="G93" s="18"/>
      <c r="H93" s="12"/>
    </row>
    <row r="94" spans="1:9" x14ac:dyDescent="0.25">
      <c r="A94" s="120"/>
      <c r="B94" s="123"/>
      <c r="C94" s="114"/>
      <c r="D94" s="121"/>
      <c r="E94" s="122"/>
      <c r="F94" s="115"/>
      <c r="G94" s="111"/>
      <c r="H94" s="116"/>
    </row>
    <row r="95" spans="1:9" x14ac:dyDescent="0.25">
      <c r="A95" s="58">
        <v>58</v>
      </c>
      <c r="B95" s="69" t="s">
        <v>207</v>
      </c>
      <c r="C95" s="65" t="s">
        <v>13</v>
      </c>
      <c r="D95" s="68">
        <v>1</v>
      </c>
      <c r="E95" s="9"/>
      <c r="F95" s="57">
        <f t="shared" ref="F95:F99" si="14">D95*E95</f>
        <v>0</v>
      </c>
      <c r="G95" s="18"/>
      <c r="H95" s="12"/>
    </row>
    <row r="96" spans="1:9" x14ac:dyDescent="0.25">
      <c r="A96" s="58">
        <v>59</v>
      </c>
      <c r="B96" s="69" t="s">
        <v>208</v>
      </c>
      <c r="C96" s="65" t="s">
        <v>13</v>
      </c>
      <c r="D96" s="68">
        <v>4</v>
      </c>
      <c r="E96" s="9"/>
      <c r="F96" s="57">
        <f t="shared" si="14"/>
        <v>0</v>
      </c>
      <c r="G96" s="18"/>
      <c r="H96" s="12"/>
    </row>
    <row r="97" spans="1:8" x14ac:dyDescent="0.25">
      <c r="A97" s="58">
        <v>60</v>
      </c>
      <c r="B97" s="69" t="s">
        <v>209</v>
      </c>
      <c r="C97" s="65" t="s">
        <v>13</v>
      </c>
      <c r="D97" s="68">
        <v>1</v>
      </c>
      <c r="E97" s="9"/>
      <c r="F97" s="57">
        <f t="shared" si="14"/>
        <v>0</v>
      </c>
      <c r="G97" s="18"/>
      <c r="H97" s="12"/>
    </row>
    <row r="98" spans="1:8" x14ac:dyDescent="0.25">
      <c r="A98" s="58">
        <v>61</v>
      </c>
      <c r="B98" s="69" t="s">
        <v>210</v>
      </c>
      <c r="C98" s="65" t="s">
        <v>13</v>
      </c>
      <c r="D98" s="68">
        <v>1</v>
      </c>
      <c r="E98" s="9"/>
      <c r="F98" s="57">
        <f t="shared" si="14"/>
        <v>0</v>
      </c>
      <c r="G98" s="18"/>
      <c r="H98" s="12"/>
    </row>
    <row r="99" spans="1:8" x14ac:dyDescent="0.25">
      <c r="A99" s="58">
        <v>62</v>
      </c>
      <c r="B99" s="69" t="s">
        <v>211</v>
      </c>
      <c r="C99" s="65" t="s">
        <v>13</v>
      </c>
      <c r="D99" s="68">
        <v>1</v>
      </c>
      <c r="E99" s="9"/>
      <c r="F99" s="57">
        <f t="shared" si="14"/>
        <v>0</v>
      </c>
      <c r="G99" s="18"/>
      <c r="H99" s="12"/>
    </row>
    <row r="100" spans="1:8" x14ac:dyDescent="0.25">
      <c r="A100" s="58">
        <v>63</v>
      </c>
      <c r="B100" s="69" t="s">
        <v>485</v>
      </c>
      <c r="C100" s="65" t="s">
        <v>13</v>
      </c>
      <c r="D100" s="68">
        <v>1</v>
      </c>
      <c r="E100" s="9"/>
      <c r="F100" s="57">
        <f t="shared" ref="F100" si="15">D100*E100</f>
        <v>0</v>
      </c>
      <c r="G100" s="18"/>
      <c r="H100" s="12"/>
    </row>
    <row r="101" spans="1:8" x14ac:dyDescent="0.25">
      <c r="A101" s="120"/>
      <c r="B101" s="123"/>
      <c r="C101" s="114"/>
      <c r="D101" s="121"/>
      <c r="E101" s="122"/>
      <c r="F101" s="115"/>
      <c r="G101" s="111"/>
      <c r="H101" s="116"/>
    </row>
    <row r="102" spans="1:8" x14ac:dyDescent="0.25">
      <c r="A102" s="58">
        <v>64</v>
      </c>
      <c r="B102" s="69" t="s">
        <v>212</v>
      </c>
      <c r="C102" s="65" t="s">
        <v>13</v>
      </c>
      <c r="D102" s="68">
        <v>3</v>
      </c>
      <c r="E102" s="9"/>
      <c r="F102" s="57">
        <f t="shared" ref="F102:F106" si="16">D102*E102</f>
        <v>0</v>
      </c>
      <c r="G102" s="18"/>
      <c r="H102" s="12"/>
    </row>
    <row r="103" spans="1:8" x14ac:dyDescent="0.25">
      <c r="A103" s="58">
        <v>65</v>
      </c>
      <c r="B103" s="69" t="s">
        <v>213</v>
      </c>
      <c r="C103" s="65" t="s">
        <v>13</v>
      </c>
      <c r="D103" s="68">
        <v>4</v>
      </c>
      <c r="E103" s="9"/>
      <c r="F103" s="57">
        <f t="shared" si="16"/>
        <v>0</v>
      </c>
      <c r="G103" s="18"/>
      <c r="H103" s="12"/>
    </row>
    <row r="104" spans="1:8" x14ac:dyDescent="0.25">
      <c r="A104" s="58">
        <v>66</v>
      </c>
      <c r="B104" s="69" t="s">
        <v>214</v>
      </c>
      <c r="C104" s="65" t="s">
        <v>13</v>
      </c>
      <c r="D104" s="68">
        <v>4</v>
      </c>
      <c r="E104" s="9"/>
      <c r="F104" s="57">
        <f t="shared" si="16"/>
        <v>0</v>
      </c>
      <c r="G104" s="18"/>
      <c r="H104" s="12"/>
    </row>
    <row r="105" spans="1:8" x14ac:dyDescent="0.25">
      <c r="A105" s="53">
        <v>67</v>
      </c>
      <c r="B105" s="67" t="s">
        <v>215</v>
      </c>
      <c r="C105" s="55" t="s">
        <v>13</v>
      </c>
      <c r="D105" s="62">
        <v>4</v>
      </c>
      <c r="E105" s="6"/>
      <c r="F105" s="71">
        <f t="shared" ref="F105" si="17">D105*E105</f>
        <v>0</v>
      </c>
      <c r="G105" s="20"/>
      <c r="H105" s="24"/>
    </row>
    <row r="106" spans="1:8" ht="15.75" thickBot="1" x14ac:dyDescent="0.3">
      <c r="A106" s="72">
        <v>68</v>
      </c>
      <c r="B106" s="73" t="s">
        <v>486</v>
      </c>
      <c r="C106" s="74" t="s">
        <v>13</v>
      </c>
      <c r="D106" s="75">
        <v>1</v>
      </c>
      <c r="E106" s="10"/>
      <c r="F106" s="76">
        <f t="shared" si="16"/>
        <v>0</v>
      </c>
      <c r="G106" s="19"/>
      <c r="H106" s="13"/>
    </row>
    <row r="107" spans="1:8" ht="15.75" thickBot="1" x14ac:dyDescent="0.3">
      <c r="A107" s="77"/>
      <c r="B107" s="77"/>
      <c r="C107" s="78"/>
      <c r="D107" s="77"/>
      <c r="E107" s="79" t="s">
        <v>7</v>
      </c>
      <c r="F107" s="80">
        <f>SUM(F29:F106)</f>
        <v>0</v>
      </c>
    </row>
    <row r="108" spans="1:8" x14ac:dyDescent="0.25">
      <c r="E108" s="35"/>
    </row>
    <row r="109" spans="1:8" x14ac:dyDescent="0.25">
      <c r="E109" s="35"/>
    </row>
    <row r="110" spans="1:8" x14ac:dyDescent="0.25">
      <c r="A110" s="143" t="s">
        <v>235</v>
      </c>
      <c r="B110" s="143"/>
      <c r="C110" s="143"/>
      <c r="D110" s="143"/>
      <c r="E110" s="143"/>
      <c r="F110" s="143"/>
      <c r="G110" s="143"/>
      <c r="H110" s="143"/>
    </row>
    <row r="111" spans="1:8" ht="68.25" customHeight="1" thickBot="1" x14ac:dyDescent="0.3">
      <c r="A111" s="153" t="s">
        <v>602</v>
      </c>
      <c r="B111" s="153"/>
      <c r="C111" s="153"/>
      <c r="D111" s="153"/>
      <c r="E111" s="153"/>
      <c r="F111" s="153"/>
      <c r="G111" s="153"/>
      <c r="H111" s="153"/>
    </row>
    <row r="112" spans="1:8" ht="39" thickBot="1" x14ac:dyDescent="0.3">
      <c r="A112" s="41" t="s">
        <v>2</v>
      </c>
      <c r="B112" s="42" t="s">
        <v>3</v>
      </c>
      <c r="C112" s="42" t="s">
        <v>4</v>
      </c>
      <c r="D112" s="43" t="s">
        <v>321</v>
      </c>
      <c r="E112" s="44" t="s">
        <v>5</v>
      </c>
      <c r="F112" s="45" t="s">
        <v>303</v>
      </c>
      <c r="G112" s="43" t="s">
        <v>322</v>
      </c>
      <c r="H112" s="46" t="s">
        <v>333</v>
      </c>
    </row>
    <row r="113" spans="1:8" x14ac:dyDescent="0.25">
      <c r="A113" s="53">
        <v>1</v>
      </c>
      <c r="B113" s="67" t="s">
        <v>583</v>
      </c>
      <c r="C113" s="65" t="s">
        <v>13</v>
      </c>
      <c r="D113" s="56">
        <v>5</v>
      </c>
      <c r="E113" s="8"/>
      <c r="F113" s="57">
        <f t="shared" ref="F113:F200" si="18">D113*E113</f>
        <v>0</v>
      </c>
      <c r="G113" s="18"/>
      <c r="H113" s="12"/>
    </row>
    <row r="114" spans="1:8" x14ac:dyDescent="0.25">
      <c r="A114" s="53">
        <v>2</v>
      </c>
      <c r="B114" s="67" t="s">
        <v>582</v>
      </c>
      <c r="C114" s="65" t="s">
        <v>13</v>
      </c>
      <c r="D114" s="56">
        <v>3</v>
      </c>
      <c r="E114" s="8"/>
      <c r="F114" s="57">
        <f t="shared" si="18"/>
        <v>0</v>
      </c>
      <c r="G114" s="18"/>
      <c r="H114" s="12"/>
    </row>
    <row r="115" spans="1:8" x14ac:dyDescent="0.25">
      <c r="A115" s="53">
        <v>3</v>
      </c>
      <c r="B115" s="67" t="s">
        <v>8</v>
      </c>
      <c r="C115" s="65" t="s">
        <v>13</v>
      </c>
      <c r="D115" s="56">
        <v>40</v>
      </c>
      <c r="E115" s="8"/>
      <c r="F115" s="57">
        <f t="shared" si="18"/>
        <v>0</v>
      </c>
      <c r="G115" s="18"/>
      <c r="H115" s="12"/>
    </row>
    <row r="116" spans="1:8" x14ac:dyDescent="0.25">
      <c r="A116" s="53">
        <v>4</v>
      </c>
      <c r="B116" s="67" t="s">
        <v>9</v>
      </c>
      <c r="C116" s="65" t="s">
        <v>13</v>
      </c>
      <c r="D116" s="62">
        <v>20</v>
      </c>
      <c r="E116" s="6"/>
      <c r="F116" s="57">
        <f t="shared" si="18"/>
        <v>0</v>
      </c>
      <c r="G116" s="18"/>
      <c r="H116" s="12"/>
    </row>
    <row r="117" spans="1:8" x14ac:dyDescent="0.25">
      <c r="A117" s="53">
        <v>5</v>
      </c>
      <c r="B117" s="67" t="s">
        <v>10</v>
      </c>
      <c r="C117" s="65" t="s">
        <v>13</v>
      </c>
      <c r="D117" s="62">
        <v>33</v>
      </c>
      <c r="E117" s="6"/>
      <c r="F117" s="57">
        <f t="shared" si="18"/>
        <v>0</v>
      </c>
      <c r="G117" s="18"/>
      <c r="H117" s="12"/>
    </row>
    <row r="118" spans="1:8" x14ac:dyDescent="0.25">
      <c r="A118" s="53">
        <v>6</v>
      </c>
      <c r="B118" s="67" t="s">
        <v>11</v>
      </c>
      <c r="C118" s="65" t="s">
        <v>13</v>
      </c>
      <c r="D118" s="68">
        <v>17</v>
      </c>
      <c r="E118" s="9"/>
      <c r="F118" s="57">
        <f t="shared" si="18"/>
        <v>0</v>
      </c>
      <c r="G118" s="18"/>
      <c r="H118" s="12"/>
    </row>
    <row r="119" spans="1:8" x14ac:dyDescent="0.25">
      <c r="A119" s="53">
        <v>7</v>
      </c>
      <c r="B119" s="67" t="s">
        <v>12</v>
      </c>
      <c r="C119" s="55" t="s">
        <v>13</v>
      </c>
      <c r="D119" s="62">
        <v>7</v>
      </c>
      <c r="E119" s="9"/>
      <c r="F119" s="57">
        <f t="shared" si="18"/>
        <v>0</v>
      </c>
      <c r="G119" s="18"/>
      <c r="H119" s="12"/>
    </row>
    <row r="120" spans="1:8" x14ac:dyDescent="0.25">
      <c r="A120" s="53">
        <v>8</v>
      </c>
      <c r="B120" s="67" t="s">
        <v>539</v>
      </c>
      <c r="C120" s="60" t="s">
        <v>13</v>
      </c>
      <c r="D120" s="68">
        <v>7</v>
      </c>
      <c r="E120" s="9"/>
      <c r="F120" s="57">
        <f t="shared" si="18"/>
        <v>0</v>
      </c>
      <c r="G120" s="18"/>
      <c r="H120" s="12"/>
    </row>
    <row r="121" spans="1:8" x14ac:dyDescent="0.25">
      <c r="A121" s="120"/>
      <c r="B121" s="113"/>
      <c r="C121" s="124"/>
      <c r="D121" s="121"/>
      <c r="E121" s="108"/>
      <c r="F121" s="115"/>
      <c r="G121" s="111"/>
      <c r="H121" s="116"/>
    </row>
    <row r="122" spans="1:8" x14ac:dyDescent="0.25">
      <c r="A122" s="58">
        <v>9</v>
      </c>
      <c r="B122" s="67" t="s">
        <v>596</v>
      </c>
      <c r="C122" s="55" t="s">
        <v>13</v>
      </c>
      <c r="D122" s="62">
        <v>1</v>
      </c>
      <c r="E122" s="8"/>
      <c r="F122" s="57">
        <f t="shared" si="18"/>
        <v>0</v>
      </c>
      <c r="G122" s="18"/>
      <c r="H122" s="12"/>
    </row>
    <row r="123" spans="1:8" x14ac:dyDescent="0.25">
      <c r="A123" s="58">
        <v>10</v>
      </c>
      <c r="B123" s="67" t="s">
        <v>597</v>
      </c>
      <c r="C123" s="55" t="s">
        <v>13</v>
      </c>
      <c r="D123" s="62">
        <v>1</v>
      </c>
      <c r="E123" s="8"/>
      <c r="F123" s="57">
        <f t="shared" si="18"/>
        <v>0</v>
      </c>
      <c r="G123" s="18"/>
      <c r="H123" s="12"/>
    </row>
    <row r="124" spans="1:8" x14ac:dyDescent="0.25">
      <c r="A124" s="58">
        <v>11</v>
      </c>
      <c r="B124" s="67" t="s">
        <v>598</v>
      </c>
      <c r="C124" s="55" t="s">
        <v>13</v>
      </c>
      <c r="D124" s="62">
        <v>1</v>
      </c>
      <c r="E124" s="8"/>
      <c r="F124" s="57">
        <f t="shared" si="18"/>
        <v>0</v>
      </c>
      <c r="G124" s="18"/>
      <c r="H124" s="12"/>
    </row>
    <row r="125" spans="1:8" x14ac:dyDescent="0.25">
      <c r="A125" s="58">
        <v>12</v>
      </c>
      <c r="B125" s="67" t="s">
        <v>599</v>
      </c>
      <c r="C125" s="55" t="s">
        <v>13</v>
      </c>
      <c r="D125" s="62">
        <v>1</v>
      </c>
      <c r="E125" s="8"/>
      <c r="F125" s="57">
        <f t="shared" si="18"/>
        <v>0</v>
      </c>
      <c r="G125" s="18"/>
      <c r="H125" s="12"/>
    </row>
    <row r="126" spans="1:8" x14ac:dyDescent="0.25">
      <c r="A126" s="58">
        <v>13</v>
      </c>
      <c r="B126" s="67" t="s">
        <v>600</v>
      </c>
      <c r="C126" s="55" t="s">
        <v>13</v>
      </c>
      <c r="D126" s="62">
        <v>1</v>
      </c>
      <c r="E126" s="8"/>
      <c r="F126" s="57">
        <f t="shared" si="18"/>
        <v>0</v>
      </c>
      <c r="G126" s="18"/>
      <c r="H126" s="12"/>
    </row>
    <row r="127" spans="1:8" x14ac:dyDescent="0.25">
      <c r="A127" s="58">
        <v>14</v>
      </c>
      <c r="B127" s="67" t="s">
        <v>601</v>
      </c>
      <c r="C127" s="55" t="s">
        <v>13</v>
      </c>
      <c r="D127" s="62">
        <v>1</v>
      </c>
      <c r="E127" s="8"/>
      <c r="F127" s="57">
        <f t="shared" si="18"/>
        <v>0</v>
      </c>
      <c r="G127" s="18"/>
      <c r="H127" s="12"/>
    </row>
    <row r="128" spans="1:8" x14ac:dyDescent="0.25">
      <c r="A128" s="120"/>
      <c r="B128" s="113"/>
      <c r="C128" s="124"/>
      <c r="D128" s="121"/>
      <c r="E128" s="108"/>
      <c r="F128" s="115"/>
      <c r="G128" s="111"/>
      <c r="H128" s="116"/>
    </row>
    <row r="129" spans="1:9" x14ac:dyDescent="0.25">
      <c r="A129" s="58">
        <v>15</v>
      </c>
      <c r="B129" s="67" t="s">
        <v>584</v>
      </c>
      <c r="C129" s="55" t="s">
        <v>13</v>
      </c>
      <c r="D129" s="62">
        <v>1</v>
      </c>
      <c r="E129" s="8"/>
      <c r="F129" s="57">
        <f t="shared" si="18"/>
        <v>0</v>
      </c>
      <c r="G129" s="18"/>
      <c r="H129" s="12"/>
    </row>
    <row r="130" spans="1:9" x14ac:dyDescent="0.25">
      <c r="A130" s="58">
        <v>16</v>
      </c>
      <c r="B130" s="67" t="s">
        <v>585</v>
      </c>
      <c r="C130" s="55" t="s">
        <v>13</v>
      </c>
      <c r="D130" s="62">
        <v>1</v>
      </c>
      <c r="E130" s="8"/>
      <c r="F130" s="57">
        <f t="shared" si="18"/>
        <v>0</v>
      </c>
      <c r="G130" s="18"/>
      <c r="H130" s="12"/>
    </row>
    <row r="131" spans="1:9" x14ac:dyDescent="0.25">
      <c r="A131" s="58">
        <v>17</v>
      </c>
      <c r="B131" s="67" t="s">
        <v>352</v>
      </c>
      <c r="C131" s="55" t="s">
        <v>13</v>
      </c>
      <c r="D131" s="62">
        <v>1</v>
      </c>
      <c r="E131" s="8"/>
      <c r="F131" s="57">
        <f t="shared" si="18"/>
        <v>0</v>
      </c>
      <c r="G131" s="18"/>
      <c r="H131" s="12"/>
    </row>
    <row r="132" spans="1:9" x14ac:dyDescent="0.25">
      <c r="A132" s="58">
        <v>18</v>
      </c>
      <c r="B132" s="67" t="s">
        <v>353</v>
      </c>
      <c r="C132" s="55" t="s">
        <v>13</v>
      </c>
      <c r="D132" s="62">
        <v>1</v>
      </c>
      <c r="E132" s="8"/>
      <c r="F132" s="57">
        <f t="shared" si="18"/>
        <v>0</v>
      </c>
      <c r="G132" s="18"/>
      <c r="H132" s="12"/>
    </row>
    <row r="133" spans="1:9" x14ac:dyDescent="0.25">
      <c r="A133" s="58">
        <v>19</v>
      </c>
      <c r="B133" s="67" t="s">
        <v>51</v>
      </c>
      <c r="C133" s="55" t="s">
        <v>13</v>
      </c>
      <c r="D133" s="62">
        <v>1</v>
      </c>
      <c r="E133" s="8"/>
      <c r="F133" s="57">
        <f t="shared" si="18"/>
        <v>0</v>
      </c>
      <c r="G133" s="18"/>
      <c r="H133" s="12"/>
    </row>
    <row r="134" spans="1:9" x14ac:dyDescent="0.25">
      <c r="A134" s="58">
        <v>20</v>
      </c>
      <c r="B134" s="67" t="s">
        <v>54</v>
      </c>
      <c r="C134" s="55" t="s">
        <v>13</v>
      </c>
      <c r="D134" s="62">
        <v>10</v>
      </c>
      <c r="E134" s="8"/>
      <c r="F134" s="57">
        <f t="shared" si="18"/>
        <v>0</v>
      </c>
      <c r="G134" s="18"/>
      <c r="H134" s="12"/>
    </row>
    <row r="135" spans="1:9" x14ac:dyDescent="0.25">
      <c r="A135" s="58">
        <v>21</v>
      </c>
      <c r="B135" s="67" t="s">
        <v>52</v>
      </c>
      <c r="C135" s="55" t="s">
        <v>13</v>
      </c>
      <c r="D135" s="62">
        <v>10</v>
      </c>
      <c r="E135" s="8"/>
      <c r="F135" s="57">
        <f t="shared" si="18"/>
        <v>0</v>
      </c>
      <c r="G135" s="18"/>
      <c r="H135" s="12"/>
    </row>
    <row r="136" spans="1:9" x14ac:dyDescent="0.25">
      <c r="A136" s="58">
        <v>22</v>
      </c>
      <c r="B136" s="67" t="s">
        <v>53</v>
      </c>
      <c r="C136" s="55" t="s">
        <v>13</v>
      </c>
      <c r="D136" s="62">
        <v>7</v>
      </c>
      <c r="E136" s="8"/>
      <c r="F136" s="57">
        <f t="shared" si="18"/>
        <v>0</v>
      </c>
      <c r="G136" s="18"/>
      <c r="H136" s="12"/>
    </row>
    <row r="137" spans="1:9" x14ac:dyDescent="0.25">
      <c r="A137" s="58">
        <v>23</v>
      </c>
      <c r="B137" s="67" t="s">
        <v>55</v>
      </c>
      <c r="C137" s="55" t="s">
        <v>13</v>
      </c>
      <c r="D137" s="62">
        <v>5</v>
      </c>
      <c r="E137" s="8"/>
      <c r="F137" s="57">
        <f t="shared" si="18"/>
        <v>0</v>
      </c>
      <c r="G137" s="18"/>
      <c r="H137" s="12"/>
    </row>
    <row r="138" spans="1:9" x14ac:dyDescent="0.25">
      <c r="A138" s="58">
        <v>24</v>
      </c>
      <c r="B138" s="67" t="s">
        <v>56</v>
      </c>
      <c r="C138" s="55" t="s">
        <v>13</v>
      </c>
      <c r="D138" s="62">
        <v>5</v>
      </c>
      <c r="E138" s="8"/>
      <c r="F138" s="57">
        <f t="shared" si="18"/>
        <v>0</v>
      </c>
      <c r="G138" s="18"/>
      <c r="H138" s="12"/>
    </row>
    <row r="139" spans="1:9" x14ac:dyDescent="0.25">
      <c r="A139" s="58">
        <v>25</v>
      </c>
      <c r="B139" s="67" t="s">
        <v>57</v>
      </c>
      <c r="C139" s="65" t="s">
        <v>13</v>
      </c>
      <c r="D139" s="56">
        <v>3</v>
      </c>
      <c r="E139" s="8"/>
      <c r="F139" s="57">
        <f t="shared" si="18"/>
        <v>0</v>
      </c>
      <c r="G139" s="18"/>
      <c r="H139" s="12"/>
      <c r="I139" s="82"/>
    </row>
    <row r="140" spans="1:9" x14ac:dyDescent="0.25">
      <c r="A140" s="58">
        <v>26</v>
      </c>
      <c r="B140" s="67" t="s">
        <v>58</v>
      </c>
      <c r="C140" s="65" t="s">
        <v>13</v>
      </c>
      <c r="D140" s="56">
        <v>1</v>
      </c>
      <c r="E140" s="8"/>
      <c r="F140" s="57">
        <f t="shared" si="18"/>
        <v>0</v>
      </c>
      <c r="G140" s="18"/>
      <c r="H140" s="12"/>
    </row>
    <row r="141" spans="1:9" x14ac:dyDescent="0.25">
      <c r="A141" s="58">
        <v>27</v>
      </c>
      <c r="B141" s="67" t="s">
        <v>354</v>
      </c>
      <c r="C141" s="65" t="s">
        <v>13</v>
      </c>
      <c r="D141" s="62">
        <v>1</v>
      </c>
      <c r="E141" s="6"/>
      <c r="F141" s="57">
        <f t="shared" ref="F141" si="19">D141*E141</f>
        <v>0</v>
      </c>
      <c r="G141" s="18"/>
      <c r="H141" s="12"/>
    </row>
    <row r="142" spans="1:9" x14ac:dyDescent="0.25">
      <c r="A142" s="58">
        <v>28</v>
      </c>
      <c r="B142" s="67" t="s">
        <v>59</v>
      </c>
      <c r="C142" s="65" t="s">
        <v>13</v>
      </c>
      <c r="D142" s="62">
        <v>2</v>
      </c>
      <c r="E142" s="6"/>
      <c r="F142" s="57">
        <f t="shared" si="18"/>
        <v>0</v>
      </c>
      <c r="G142" s="18"/>
      <c r="H142" s="12"/>
    </row>
    <row r="143" spans="1:9" x14ac:dyDescent="0.25">
      <c r="A143" s="58">
        <v>29</v>
      </c>
      <c r="B143" s="67" t="s">
        <v>60</v>
      </c>
      <c r="C143" s="65" t="s">
        <v>13</v>
      </c>
      <c r="D143" s="62">
        <v>1</v>
      </c>
      <c r="E143" s="6"/>
      <c r="F143" s="57">
        <f t="shared" si="18"/>
        <v>0</v>
      </c>
      <c r="G143" s="18"/>
      <c r="H143" s="12"/>
    </row>
    <row r="144" spans="1:9" x14ac:dyDescent="0.25">
      <c r="A144" s="58">
        <v>30</v>
      </c>
      <c r="B144" s="67" t="s">
        <v>355</v>
      </c>
      <c r="C144" s="65" t="s">
        <v>13</v>
      </c>
      <c r="D144" s="62">
        <v>1</v>
      </c>
      <c r="E144" s="6"/>
      <c r="F144" s="57">
        <f t="shared" ref="F144" si="20">D144*E144</f>
        <v>0</v>
      </c>
      <c r="G144" s="18"/>
      <c r="H144" s="12"/>
    </row>
    <row r="145" spans="1:8" x14ac:dyDescent="0.25">
      <c r="A145" s="58">
        <v>31</v>
      </c>
      <c r="B145" s="67" t="s">
        <v>61</v>
      </c>
      <c r="C145" s="65" t="s">
        <v>13</v>
      </c>
      <c r="D145" s="62">
        <v>1</v>
      </c>
      <c r="E145" s="6"/>
      <c r="F145" s="57">
        <f t="shared" si="18"/>
        <v>0</v>
      </c>
      <c r="G145" s="18"/>
      <c r="H145" s="12"/>
    </row>
    <row r="146" spans="1:8" x14ac:dyDescent="0.25">
      <c r="A146" s="58">
        <v>32</v>
      </c>
      <c r="B146" s="67" t="s">
        <v>356</v>
      </c>
      <c r="C146" s="65" t="s">
        <v>13</v>
      </c>
      <c r="D146" s="62">
        <v>1</v>
      </c>
      <c r="E146" s="6"/>
      <c r="F146" s="57">
        <f t="shared" ref="F146:F148" si="21">D146*E146</f>
        <v>0</v>
      </c>
      <c r="G146" s="18"/>
      <c r="H146" s="12"/>
    </row>
    <row r="147" spans="1:8" x14ac:dyDescent="0.25">
      <c r="A147" s="58">
        <v>33</v>
      </c>
      <c r="B147" s="67" t="s">
        <v>357</v>
      </c>
      <c r="C147" s="65" t="s">
        <v>13</v>
      </c>
      <c r="D147" s="62">
        <v>1</v>
      </c>
      <c r="E147" s="6"/>
      <c r="F147" s="57">
        <f t="shared" si="21"/>
        <v>0</v>
      </c>
      <c r="G147" s="18"/>
      <c r="H147" s="12"/>
    </row>
    <row r="148" spans="1:8" x14ac:dyDescent="0.25">
      <c r="A148" s="58">
        <v>34</v>
      </c>
      <c r="B148" s="67" t="s">
        <v>358</v>
      </c>
      <c r="C148" s="65" t="s">
        <v>13</v>
      </c>
      <c r="D148" s="62">
        <v>1</v>
      </c>
      <c r="E148" s="6"/>
      <c r="F148" s="57">
        <f t="shared" si="21"/>
        <v>0</v>
      </c>
      <c r="G148" s="18"/>
      <c r="H148" s="12"/>
    </row>
    <row r="149" spans="1:8" x14ac:dyDescent="0.25">
      <c r="A149" s="58">
        <v>35</v>
      </c>
      <c r="B149" s="67" t="s">
        <v>540</v>
      </c>
      <c r="C149" s="65" t="s">
        <v>13</v>
      </c>
      <c r="D149" s="62">
        <v>1</v>
      </c>
      <c r="E149" s="6"/>
      <c r="F149" s="57">
        <f t="shared" ref="F149:F151" si="22">D149*E149</f>
        <v>0</v>
      </c>
      <c r="G149" s="18"/>
      <c r="H149" s="12"/>
    </row>
    <row r="150" spans="1:8" x14ac:dyDescent="0.25">
      <c r="A150" s="58">
        <v>36</v>
      </c>
      <c r="B150" s="67" t="s">
        <v>541</v>
      </c>
      <c r="C150" s="65" t="s">
        <v>13</v>
      </c>
      <c r="D150" s="62">
        <v>1</v>
      </c>
      <c r="E150" s="6"/>
      <c r="F150" s="57">
        <f t="shared" si="22"/>
        <v>0</v>
      </c>
      <c r="G150" s="18"/>
      <c r="H150" s="12"/>
    </row>
    <row r="151" spans="1:8" x14ac:dyDescent="0.25">
      <c r="A151" s="58">
        <v>37</v>
      </c>
      <c r="B151" s="67" t="s">
        <v>542</v>
      </c>
      <c r="C151" s="65" t="s">
        <v>13</v>
      </c>
      <c r="D151" s="62">
        <v>1</v>
      </c>
      <c r="E151" s="6"/>
      <c r="F151" s="57">
        <f t="shared" si="22"/>
        <v>0</v>
      </c>
      <c r="G151" s="18"/>
      <c r="H151" s="12"/>
    </row>
    <row r="152" spans="1:8" x14ac:dyDescent="0.25">
      <c r="A152" s="105"/>
      <c r="B152" s="113"/>
      <c r="C152" s="114"/>
      <c r="D152" s="108"/>
      <c r="E152" s="109"/>
      <c r="F152" s="115"/>
      <c r="G152" s="111"/>
      <c r="H152" s="116"/>
    </row>
    <row r="153" spans="1:8" x14ac:dyDescent="0.25">
      <c r="A153" s="53">
        <v>38</v>
      </c>
      <c r="B153" s="67" t="s">
        <v>359</v>
      </c>
      <c r="C153" s="65" t="s">
        <v>13</v>
      </c>
      <c r="D153" s="62">
        <v>1</v>
      </c>
      <c r="E153" s="6"/>
      <c r="F153" s="57">
        <f t="shared" ref="F153" si="23">D153*E153</f>
        <v>0</v>
      </c>
      <c r="G153" s="18"/>
      <c r="H153" s="12"/>
    </row>
    <row r="154" spans="1:8" x14ac:dyDescent="0.25">
      <c r="A154" s="53">
        <v>39</v>
      </c>
      <c r="B154" s="67" t="s">
        <v>95</v>
      </c>
      <c r="C154" s="65" t="s">
        <v>13</v>
      </c>
      <c r="D154" s="62">
        <v>1</v>
      </c>
      <c r="E154" s="6"/>
      <c r="F154" s="57">
        <f t="shared" si="18"/>
        <v>0</v>
      </c>
      <c r="G154" s="18"/>
      <c r="H154" s="12"/>
    </row>
    <row r="155" spans="1:8" x14ac:dyDescent="0.25">
      <c r="A155" s="53">
        <v>40</v>
      </c>
      <c r="B155" s="67" t="s">
        <v>96</v>
      </c>
      <c r="C155" s="65" t="s">
        <v>13</v>
      </c>
      <c r="D155" s="62">
        <v>2</v>
      </c>
      <c r="E155" s="6"/>
      <c r="F155" s="57">
        <f t="shared" si="18"/>
        <v>0</v>
      </c>
      <c r="G155" s="18"/>
      <c r="H155" s="12"/>
    </row>
    <row r="156" spans="1:8" x14ac:dyDescent="0.25">
      <c r="A156" s="53">
        <v>41</v>
      </c>
      <c r="B156" s="67" t="s">
        <v>360</v>
      </c>
      <c r="C156" s="65" t="s">
        <v>13</v>
      </c>
      <c r="D156" s="62">
        <v>1</v>
      </c>
      <c r="E156" s="6"/>
      <c r="F156" s="57">
        <f t="shared" ref="F156" si="24">D156*E156</f>
        <v>0</v>
      </c>
      <c r="G156" s="18"/>
      <c r="H156" s="12"/>
    </row>
    <row r="157" spans="1:8" x14ac:dyDescent="0.25">
      <c r="A157" s="53">
        <v>42</v>
      </c>
      <c r="B157" s="67" t="s">
        <v>361</v>
      </c>
      <c r="C157" s="65" t="s">
        <v>13</v>
      </c>
      <c r="D157" s="62">
        <v>1</v>
      </c>
      <c r="E157" s="6"/>
      <c r="F157" s="57">
        <f t="shared" ref="F157" si="25">D157*E157</f>
        <v>0</v>
      </c>
      <c r="G157" s="18"/>
      <c r="H157" s="12"/>
    </row>
    <row r="158" spans="1:8" x14ac:dyDescent="0.25">
      <c r="A158" s="53">
        <v>43</v>
      </c>
      <c r="B158" s="67" t="s">
        <v>362</v>
      </c>
      <c r="C158" s="65" t="s">
        <v>13</v>
      </c>
      <c r="D158" s="62">
        <v>1</v>
      </c>
      <c r="E158" s="6"/>
      <c r="F158" s="57">
        <f t="shared" ref="F158:F159" si="26">D158*E158</f>
        <v>0</v>
      </c>
      <c r="G158" s="18"/>
      <c r="H158" s="12"/>
    </row>
    <row r="159" spans="1:8" x14ac:dyDescent="0.25">
      <c r="A159" s="53">
        <v>44</v>
      </c>
      <c r="B159" s="67" t="s">
        <v>363</v>
      </c>
      <c r="C159" s="65" t="s">
        <v>13</v>
      </c>
      <c r="D159" s="62">
        <v>1</v>
      </c>
      <c r="E159" s="6"/>
      <c r="F159" s="57">
        <f t="shared" si="26"/>
        <v>0</v>
      </c>
      <c r="G159" s="18"/>
      <c r="H159" s="12"/>
    </row>
    <row r="160" spans="1:8" x14ac:dyDescent="0.25">
      <c r="A160" s="53">
        <v>45</v>
      </c>
      <c r="B160" s="67" t="s">
        <v>364</v>
      </c>
      <c r="C160" s="65" t="s">
        <v>13</v>
      </c>
      <c r="D160" s="62">
        <v>1</v>
      </c>
      <c r="E160" s="6"/>
      <c r="F160" s="57">
        <f t="shared" ref="F160:F161" si="27">D160*E160</f>
        <v>0</v>
      </c>
      <c r="G160" s="18"/>
      <c r="H160" s="12"/>
    </row>
    <row r="161" spans="1:8" x14ac:dyDescent="0.25">
      <c r="A161" s="53">
        <v>46</v>
      </c>
      <c r="B161" s="67" t="s">
        <v>365</v>
      </c>
      <c r="C161" s="65" t="s">
        <v>13</v>
      </c>
      <c r="D161" s="62">
        <v>1</v>
      </c>
      <c r="E161" s="6"/>
      <c r="F161" s="57">
        <f t="shared" si="27"/>
        <v>0</v>
      </c>
      <c r="G161" s="18"/>
      <c r="H161" s="12"/>
    </row>
    <row r="162" spans="1:8" x14ac:dyDescent="0.25">
      <c r="A162" s="53">
        <v>47</v>
      </c>
      <c r="B162" s="67" t="s">
        <v>366</v>
      </c>
      <c r="C162" s="65" t="s">
        <v>13</v>
      </c>
      <c r="D162" s="62">
        <v>1</v>
      </c>
      <c r="E162" s="6"/>
      <c r="F162" s="57">
        <f t="shared" ref="F162" si="28">D162*E162</f>
        <v>0</v>
      </c>
      <c r="G162" s="18"/>
      <c r="H162" s="12"/>
    </row>
    <row r="163" spans="1:8" x14ac:dyDescent="0.25">
      <c r="A163" s="53">
        <v>48</v>
      </c>
      <c r="B163" s="67" t="s">
        <v>94</v>
      </c>
      <c r="C163" s="65" t="s">
        <v>13</v>
      </c>
      <c r="D163" s="62">
        <v>1</v>
      </c>
      <c r="E163" s="6"/>
      <c r="F163" s="57">
        <f t="shared" si="18"/>
        <v>0</v>
      </c>
      <c r="G163" s="18"/>
      <c r="H163" s="12"/>
    </row>
    <row r="164" spans="1:8" x14ac:dyDescent="0.25">
      <c r="A164" s="105"/>
      <c r="B164" s="113"/>
      <c r="C164" s="114"/>
      <c r="D164" s="108"/>
      <c r="E164" s="109"/>
      <c r="F164" s="115"/>
      <c r="G164" s="111"/>
      <c r="H164" s="116"/>
    </row>
    <row r="165" spans="1:8" x14ac:dyDescent="0.25">
      <c r="A165" s="53">
        <v>49</v>
      </c>
      <c r="B165" s="67" t="s">
        <v>103</v>
      </c>
      <c r="C165" s="65" t="s">
        <v>13</v>
      </c>
      <c r="D165" s="62">
        <v>3</v>
      </c>
      <c r="E165" s="6"/>
      <c r="F165" s="57">
        <f t="shared" si="18"/>
        <v>0</v>
      </c>
      <c r="G165" s="18"/>
      <c r="H165" s="12"/>
    </row>
    <row r="166" spans="1:8" x14ac:dyDescent="0.25">
      <c r="A166" s="58">
        <v>50</v>
      </c>
      <c r="B166" s="67" t="s">
        <v>104</v>
      </c>
      <c r="C166" s="65" t="s">
        <v>13</v>
      </c>
      <c r="D166" s="68">
        <v>3</v>
      </c>
      <c r="E166" s="9"/>
      <c r="F166" s="57">
        <f t="shared" si="18"/>
        <v>0</v>
      </c>
      <c r="G166" s="18"/>
      <c r="H166" s="12"/>
    </row>
    <row r="167" spans="1:8" x14ac:dyDescent="0.25">
      <c r="A167" s="58">
        <v>51</v>
      </c>
      <c r="B167" s="67" t="s">
        <v>105</v>
      </c>
      <c r="C167" s="65" t="s">
        <v>13</v>
      </c>
      <c r="D167" s="68">
        <v>8</v>
      </c>
      <c r="E167" s="9"/>
      <c r="F167" s="57">
        <f t="shared" si="18"/>
        <v>0</v>
      </c>
      <c r="G167" s="18"/>
      <c r="H167" s="12"/>
    </row>
    <row r="168" spans="1:8" x14ac:dyDescent="0.25">
      <c r="A168" s="53">
        <v>52</v>
      </c>
      <c r="B168" s="67" t="s">
        <v>106</v>
      </c>
      <c r="C168" s="65" t="s">
        <v>13</v>
      </c>
      <c r="D168" s="68">
        <v>7</v>
      </c>
      <c r="E168" s="9"/>
      <c r="F168" s="57">
        <f t="shared" si="18"/>
        <v>0</v>
      </c>
      <c r="G168" s="18"/>
      <c r="H168" s="12"/>
    </row>
    <row r="169" spans="1:8" x14ac:dyDescent="0.25">
      <c r="A169" s="58">
        <v>53</v>
      </c>
      <c r="B169" s="67" t="s">
        <v>108</v>
      </c>
      <c r="C169" s="65" t="s">
        <v>13</v>
      </c>
      <c r="D169" s="68">
        <v>2</v>
      </c>
      <c r="E169" s="9"/>
      <c r="F169" s="57">
        <f t="shared" si="18"/>
        <v>0</v>
      </c>
      <c r="G169" s="18"/>
      <c r="H169" s="12"/>
    </row>
    <row r="170" spans="1:8" x14ac:dyDescent="0.25">
      <c r="A170" s="58">
        <v>54</v>
      </c>
      <c r="B170" s="67" t="s">
        <v>107</v>
      </c>
      <c r="C170" s="65" t="s">
        <v>13</v>
      </c>
      <c r="D170" s="68">
        <v>2</v>
      </c>
      <c r="E170" s="9"/>
      <c r="F170" s="57">
        <f t="shared" si="18"/>
        <v>0</v>
      </c>
      <c r="G170" s="18"/>
      <c r="H170" s="12"/>
    </row>
    <row r="171" spans="1:8" x14ac:dyDescent="0.25">
      <c r="A171" s="53">
        <v>55</v>
      </c>
      <c r="B171" s="67" t="s">
        <v>109</v>
      </c>
      <c r="C171" s="55" t="s">
        <v>13</v>
      </c>
      <c r="D171" s="62">
        <v>1</v>
      </c>
      <c r="E171" s="6"/>
      <c r="F171" s="57">
        <f t="shared" si="18"/>
        <v>0</v>
      </c>
      <c r="G171" s="18"/>
      <c r="H171" s="12"/>
    </row>
    <row r="172" spans="1:8" x14ac:dyDescent="0.25">
      <c r="A172" s="58">
        <v>56</v>
      </c>
      <c r="B172" s="67" t="s">
        <v>543</v>
      </c>
      <c r="C172" s="55" t="s">
        <v>13</v>
      </c>
      <c r="D172" s="62">
        <v>1</v>
      </c>
      <c r="E172" s="6"/>
      <c r="F172" s="57">
        <f t="shared" ref="F172" si="29">D172*E172</f>
        <v>0</v>
      </c>
      <c r="G172" s="18"/>
      <c r="H172" s="12"/>
    </row>
    <row r="173" spans="1:8" x14ac:dyDescent="0.25">
      <c r="A173" s="105"/>
      <c r="B173" s="113"/>
      <c r="C173" s="107"/>
      <c r="D173" s="108"/>
      <c r="E173" s="109"/>
      <c r="F173" s="115"/>
      <c r="G173" s="111"/>
      <c r="H173" s="116"/>
    </row>
    <row r="174" spans="1:8" x14ac:dyDescent="0.25">
      <c r="A174" s="53">
        <v>57</v>
      </c>
      <c r="B174" s="67" t="s">
        <v>237</v>
      </c>
      <c r="C174" s="55" t="s">
        <v>13</v>
      </c>
      <c r="D174" s="62">
        <v>1</v>
      </c>
      <c r="E174" s="6"/>
      <c r="F174" s="57">
        <f t="shared" si="18"/>
        <v>0</v>
      </c>
      <c r="G174" s="18"/>
      <c r="H174" s="12"/>
    </row>
    <row r="175" spans="1:8" x14ac:dyDescent="0.25">
      <c r="A175" s="53">
        <v>58</v>
      </c>
      <c r="B175" s="67" t="s">
        <v>238</v>
      </c>
      <c r="C175" s="55" t="s">
        <v>13</v>
      </c>
      <c r="D175" s="62">
        <v>5</v>
      </c>
      <c r="E175" s="6"/>
      <c r="F175" s="57">
        <f t="shared" si="18"/>
        <v>0</v>
      </c>
      <c r="G175" s="18"/>
      <c r="H175" s="12"/>
    </row>
    <row r="176" spans="1:8" x14ac:dyDescent="0.25">
      <c r="A176" s="53">
        <v>59</v>
      </c>
      <c r="B176" s="67" t="s">
        <v>239</v>
      </c>
      <c r="C176" s="55" t="s">
        <v>13</v>
      </c>
      <c r="D176" s="62">
        <v>3</v>
      </c>
      <c r="E176" s="6"/>
      <c r="F176" s="57">
        <f t="shared" si="18"/>
        <v>0</v>
      </c>
      <c r="G176" s="18"/>
      <c r="H176" s="12"/>
    </row>
    <row r="177" spans="1:8" x14ac:dyDescent="0.25">
      <c r="A177" s="53">
        <v>60</v>
      </c>
      <c r="B177" s="67" t="s">
        <v>240</v>
      </c>
      <c r="C177" s="55" t="s">
        <v>13</v>
      </c>
      <c r="D177" s="62">
        <v>1</v>
      </c>
      <c r="E177" s="6"/>
      <c r="F177" s="57">
        <f t="shared" si="18"/>
        <v>0</v>
      </c>
      <c r="G177" s="18"/>
      <c r="H177" s="12"/>
    </row>
    <row r="178" spans="1:8" x14ac:dyDescent="0.25">
      <c r="A178" s="105"/>
      <c r="B178" s="113"/>
      <c r="C178" s="107"/>
      <c r="D178" s="108"/>
      <c r="E178" s="109"/>
      <c r="F178" s="115"/>
      <c r="G178" s="111"/>
      <c r="H178" s="116"/>
    </row>
    <row r="179" spans="1:8" x14ac:dyDescent="0.25">
      <c r="A179" s="53">
        <v>61</v>
      </c>
      <c r="B179" s="67" t="s">
        <v>232</v>
      </c>
      <c r="C179" s="55" t="s">
        <v>13</v>
      </c>
      <c r="D179" s="62">
        <v>3</v>
      </c>
      <c r="E179" s="6"/>
      <c r="F179" s="57">
        <f t="shared" si="18"/>
        <v>0</v>
      </c>
      <c r="G179" s="18"/>
      <c r="H179" s="12"/>
    </row>
    <row r="180" spans="1:8" x14ac:dyDescent="0.25">
      <c r="A180" s="53">
        <v>62</v>
      </c>
      <c r="B180" s="67" t="s">
        <v>233</v>
      </c>
      <c r="C180" s="55" t="s">
        <v>13</v>
      </c>
      <c r="D180" s="62">
        <v>3</v>
      </c>
      <c r="E180" s="6"/>
      <c r="F180" s="57">
        <f t="shared" si="18"/>
        <v>0</v>
      </c>
      <c r="G180" s="18"/>
      <c r="H180" s="12"/>
    </row>
    <row r="181" spans="1:8" x14ac:dyDescent="0.25">
      <c r="A181" s="53">
        <v>63</v>
      </c>
      <c r="B181" s="67" t="s">
        <v>236</v>
      </c>
      <c r="C181" s="55" t="s">
        <v>13</v>
      </c>
      <c r="D181" s="62">
        <v>1</v>
      </c>
      <c r="E181" s="6"/>
      <c r="F181" s="57">
        <f t="shared" si="18"/>
        <v>0</v>
      </c>
      <c r="G181" s="18"/>
      <c r="H181" s="12"/>
    </row>
    <row r="182" spans="1:8" x14ac:dyDescent="0.25">
      <c r="A182" s="105"/>
      <c r="B182" s="125"/>
      <c r="C182" s="107"/>
      <c r="D182" s="108"/>
      <c r="E182" s="109"/>
      <c r="F182" s="115"/>
      <c r="G182" s="111"/>
      <c r="H182" s="116"/>
    </row>
    <row r="183" spans="1:8" x14ac:dyDescent="0.25">
      <c r="A183" s="53">
        <v>64</v>
      </c>
      <c r="B183" s="67" t="s">
        <v>586</v>
      </c>
      <c r="C183" s="55" t="s">
        <v>13</v>
      </c>
      <c r="D183" s="62">
        <v>3</v>
      </c>
      <c r="E183" s="6"/>
      <c r="F183" s="57">
        <f t="shared" si="18"/>
        <v>0</v>
      </c>
      <c r="G183" s="18"/>
      <c r="H183" s="12"/>
    </row>
    <row r="184" spans="1:8" x14ac:dyDescent="0.25">
      <c r="A184" s="105"/>
      <c r="B184" s="125"/>
      <c r="C184" s="107"/>
      <c r="D184" s="108"/>
      <c r="E184" s="109"/>
      <c r="F184" s="115"/>
      <c r="G184" s="111"/>
      <c r="H184" s="116"/>
    </row>
    <row r="185" spans="1:8" x14ac:dyDescent="0.25">
      <c r="A185" s="53">
        <v>65</v>
      </c>
      <c r="B185" s="67" t="s">
        <v>234</v>
      </c>
      <c r="C185" s="55" t="s">
        <v>13</v>
      </c>
      <c r="D185" s="62">
        <v>7</v>
      </c>
      <c r="E185" s="6"/>
      <c r="F185" s="57">
        <f t="shared" si="18"/>
        <v>0</v>
      </c>
      <c r="G185" s="18"/>
      <c r="H185" s="12"/>
    </row>
    <row r="186" spans="1:8" x14ac:dyDescent="0.25">
      <c r="A186" s="53">
        <v>66</v>
      </c>
      <c r="B186" s="67" t="s">
        <v>367</v>
      </c>
      <c r="C186" s="55" t="s">
        <v>13</v>
      </c>
      <c r="D186" s="62">
        <v>1</v>
      </c>
      <c r="E186" s="6"/>
      <c r="F186" s="57">
        <f t="shared" ref="F186" si="30">D186*E186</f>
        <v>0</v>
      </c>
      <c r="G186" s="18"/>
      <c r="H186" s="12"/>
    </row>
    <row r="187" spans="1:8" x14ac:dyDescent="0.25">
      <c r="A187" s="105"/>
      <c r="B187" s="113"/>
      <c r="C187" s="107"/>
      <c r="D187" s="108"/>
      <c r="E187" s="109"/>
      <c r="F187" s="115"/>
      <c r="G187" s="111"/>
      <c r="H187" s="116"/>
    </row>
    <row r="188" spans="1:8" x14ac:dyDescent="0.25">
      <c r="A188" s="53">
        <v>67</v>
      </c>
      <c r="B188" s="67" t="s">
        <v>368</v>
      </c>
      <c r="C188" s="55" t="s">
        <v>13</v>
      </c>
      <c r="D188" s="62">
        <v>1</v>
      </c>
      <c r="E188" s="6"/>
      <c r="F188" s="57">
        <f t="shared" ref="F188" si="31">D188*E188</f>
        <v>0</v>
      </c>
      <c r="G188" s="18"/>
      <c r="H188" s="12"/>
    </row>
    <row r="189" spans="1:8" x14ac:dyDescent="0.25">
      <c r="A189" s="53">
        <v>68</v>
      </c>
      <c r="B189" s="67" t="s">
        <v>369</v>
      </c>
      <c r="C189" s="55" t="s">
        <v>13</v>
      </c>
      <c r="D189" s="62">
        <v>1</v>
      </c>
      <c r="E189" s="6"/>
      <c r="F189" s="57">
        <f t="shared" ref="F189" si="32">D189*E189</f>
        <v>0</v>
      </c>
      <c r="G189" s="18"/>
      <c r="H189" s="12"/>
    </row>
    <row r="190" spans="1:8" x14ac:dyDescent="0.25">
      <c r="A190" s="53">
        <v>69</v>
      </c>
      <c r="B190" s="67" t="s">
        <v>225</v>
      </c>
      <c r="C190" s="55" t="s">
        <v>13</v>
      </c>
      <c r="D190" s="62">
        <v>3</v>
      </c>
      <c r="E190" s="6"/>
      <c r="F190" s="57">
        <f t="shared" si="18"/>
        <v>0</v>
      </c>
      <c r="G190" s="18"/>
      <c r="H190" s="12"/>
    </row>
    <row r="191" spans="1:8" x14ac:dyDescent="0.25">
      <c r="A191" s="53">
        <v>70</v>
      </c>
      <c r="B191" s="67" t="s">
        <v>226</v>
      </c>
      <c r="C191" s="55" t="s">
        <v>13</v>
      </c>
      <c r="D191" s="62">
        <v>1</v>
      </c>
      <c r="E191" s="6"/>
      <c r="F191" s="57">
        <f t="shared" si="18"/>
        <v>0</v>
      </c>
      <c r="G191" s="18"/>
      <c r="H191" s="12"/>
    </row>
    <row r="192" spans="1:8" x14ac:dyDescent="0.25">
      <c r="A192" s="53">
        <v>71</v>
      </c>
      <c r="B192" s="67" t="s">
        <v>323</v>
      </c>
      <c r="C192" s="55" t="s">
        <v>13</v>
      </c>
      <c r="D192" s="62">
        <v>1</v>
      </c>
      <c r="E192" s="6"/>
      <c r="F192" s="57">
        <f t="shared" si="18"/>
        <v>0</v>
      </c>
      <c r="G192" s="18"/>
      <c r="H192" s="12"/>
    </row>
    <row r="193" spans="1:8" x14ac:dyDescent="0.25">
      <c r="A193" s="105"/>
      <c r="B193" s="113"/>
      <c r="C193" s="107"/>
      <c r="D193" s="108"/>
      <c r="E193" s="109"/>
      <c r="F193" s="115"/>
      <c r="G193" s="111"/>
      <c r="H193" s="116"/>
    </row>
    <row r="194" spans="1:8" x14ac:dyDescent="0.25">
      <c r="A194" s="53">
        <v>72</v>
      </c>
      <c r="B194" s="67" t="s">
        <v>227</v>
      </c>
      <c r="C194" s="55" t="s">
        <v>13</v>
      </c>
      <c r="D194" s="62">
        <v>1</v>
      </c>
      <c r="E194" s="6"/>
      <c r="F194" s="57">
        <f t="shared" ref="F194:F199" si="33">D194*E194</f>
        <v>0</v>
      </c>
      <c r="G194" s="18"/>
      <c r="H194" s="12"/>
    </row>
    <row r="195" spans="1:8" x14ac:dyDescent="0.25">
      <c r="A195" s="53">
        <v>73</v>
      </c>
      <c r="B195" s="67" t="s">
        <v>370</v>
      </c>
      <c r="C195" s="55" t="s">
        <v>13</v>
      </c>
      <c r="D195" s="62">
        <v>1</v>
      </c>
      <c r="E195" s="6"/>
      <c r="F195" s="57">
        <f t="shared" si="33"/>
        <v>0</v>
      </c>
      <c r="G195" s="18"/>
      <c r="H195" s="12"/>
    </row>
    <row r="196" spans="1:8" x14ac:dyDescent="0.25">
      <c r="A196" s="53">
        <v>74</v>
      </c>
      <c r="B196" s="67" t="s">
        <v>228</v>
      </c>
      <c r="C196" s="55" t="s">
        <v>13</v>
      </c>
      <c r="D196" s="62">
        <v>13</v>
      </c>
      <c r="E196" s="6"/>
      <c r="F196" s="57">
        <f t="shared" si="33"/>
        <v>0</v>
      </c>
      <c r="G196" s="18"/>
      <c r="H196" s="12"/>
    </row>
    <row r="197" spans="1:8" x14ac:dyDescent="0.25">
      <c r="A197" s="53">
        <v>75</v>
      </c>
      <c r="B197" s="67" t="s">
        <v>231</v>
      </c>
      <c r="C197" s="55" t="s">
        <v>13</v>
      </c>
      <c r="D197" s="62">
        <v>5</v>
      </c>
      <c r="E197" s="6"/>
      <c r="F197" s="57">
        <f t="shared" si="33"/>
        <v>0</v>
      </c>
      <c r="G197" s="18"/>
      <c r="H197" s="12"/>
    </row>
    <row r="198" spans="1:8" x14ac:dyDescent="0.25">
      <c r="A198" s="53">
        <v>76</v>
      </c>
      <c r="B198" s="67" t="s">
        <v>229</v>
      </c>
      <c r="C198" s="55" t="s">
        <v>13</v>
      </c>
      <c r="D198" s="62">
        <v>6</v>
      </c>
      <c r="E198" s="6"/>
      <c r="F198" s="57">
        <f t="shared" si="33"/>
        <v>0</v>
      </c>
      <c r="G198" s="18"/>
      <c r="H198" s="12"/>
    </row>
    <row r="199" spans="1:8" x14ac:dyDescent="0.25">
      <c r="A199" s="53">
        <v>77</v>
      </c>
      <c r="B199" s="67" t="s">
        <v>230</v>
      </c>
      <c r="C199" s="55" t="s">
        <v>13</v>
      </c>
      <c r="D199" s="62">
        <v>2</v>
      </c>
      <c r="E199" s="6"/>
      <c r="F199" s="71">
        <f t="shared" si="33"/>
        <v>0</v>
      </c>
      <c r="G199" s="18"/>
      <c r="H199" s="12"/>
    </row>
    <row r="200" spans="1:8" ht="15.75" thickBot="1" x14ac:dyDescent="0.3">
      <c r="A200" s="72">
        <v>78</v>
      </c>
      <c r="B200" s="73" t="s">
        <v>371</v>
      </c>
      <c r="C200" s="74" t="s">
        <v>13</v>
      </c>
      <c r="D200" s="75">
        <v>1</v>
      </c>
      <c r="E200" s="10"/>
      <c r="F200" s="76">
        <f t="shared" si="18"/>
        <v>0</v>
      </c>
      <c r="G200" s="19"/>
      <c r="H200" s="13"/>
    </row>
    <row r="201" spans="1:8" ht="15.75" thickBot="1" x14ac:dyDescent="0.3">
      <c r="A201" s="84"/>
      <c r="B201" s="85"/>
      <c r="C201" s="84"/>
      <c r="D201" s="86"/>
      <c r="E201" s="79" t="s">
        <v>7</v>
      </c>
      <c r="F201" s="80">
        <f>SUM(F113:F200)</f>
        <v>0</v>
      </c>
    </row>
    <row r="202" spans="1:8" x14ac:dyDescent="0.25">
      <c r="A202" s="84"/>
      <c r="B202" s="85"/>
      <c r="C202" s="84"/>
      <c r="D202" s="86"/>
      <c r="E202" s="87"/>
      <c r="F202" s="88"/>
      <c r="G202" s="82"/>
      <c r="H202" s="78"/>
    </row>
    <row r="203" spans="1:8" x14ac:dyDescent="0.25">
      <c r="A203" s="84"/>
      <c r="B203" s="85"/>
      <c r="C203" s="84"/>
      <c r="D203" s="86"/>
      <c r="E203" s="87"/>
      <c r="F203" s="88"/>
      <c r="G203" s="82"/>
      <c r="H203" s="78"/>
    </row>
    <row r="204" spans="1:8" x14ac:dyDescent="0.25">
      <c r="A204" s="143" t="s">
        <v>276</v>
      </c>
      <c r="B204" s="143"/>
      <c r="C204" s="143"/>
      <c r="D204" s="143"/>
      <c r="E204" s="143"/>
      <c r="F204" s="143"/>
      <c r="G204" s="143"/>
      <c r="H204" s="143"/>
    </row>
    <row r="205" spans="1:8" ht="52.5" customHeight="1" thickBot="1" x14ac:dyDescent="0.3">
      <c r="A205" s="153" t="s">
        <v>513</v>
      </c>
      <c r="B205" s="153"/>
      <c r="C205" s="153"/>
      <c r="D205" s="153"/>
      <c r="E205" s="153"/>
      <c r="F205" s="153"/>
      <c r="G205" s="153"/>
      <c r="H205" s="153"/>
    </row>
    <row r="206" spans="1:8" ht="39" thickBot="1" x14ac:dyDescent="0.3">
      <c r="A206" s="41" t="s">
        <v>2</v>
      </c>
      <c r="B206" s="42" t="s">
        <v>3</v>
      </c>
      <c r="C206" s="42" t="s">
        <v>4</v>
      </c>
      <c r="D206" s="43" t="s">
        <v>321</v>
      </c>
      <c r="E206" s="44" t="s">
        <v>5</v>
      </c>
      <c r="F206" s="45" t="s">
        <v>303</v>
      </c>
      <c r="G206" s="43" t="s">
        <v>322</v>
      </c>
      <c r="H206" s="46" t="s">
        <v>333</v>
      </c>
    </row>
    <row r="207" spans="1:8" x14ac:dyDescent="0.25">
      <c r="A207" s="48">
        <v>1</v>
      </c>
      <c r="B207" s="89" t="s">
        <v>14</v>
      </c>
      <c r="C207" s="50" t="s">
        <v>13</v>
      </c>
      <c r="D207" s="90">
        <v>7</v>
      </c>
      <c r="E207" s="5"/>
      <c r="F207" s="52">
        <f>D207*E207</f>
        <v>0</v>
      </c>
      <c r="G207" s="17"/>
      <c r="H207" s="14"/>
    </row>
    <row r="208" spans="1:8" x14ac:dyDescent="0.25">
      <c r="A208" s="63">
        <v>2</v>
      </c>
      <c r="B208" s="67" t="s">
        <v>15</v>
      </c>
      <c r="C208" s="55" t="s">
        <v>13</v>
      </c>
      <c r="D208" s="62">
        <v>12</v>
      </c>
      <c r="E208" s="8"/>
      <c r="F208" s="57">
        <f t="shared" ref="F208:F288" si="34">D208*E208</f>
        <v>0</v>
      </c>
      <c r="G208" s="18"/>
      <c r="H208" s="15"/>
    </row>
    <row r="209" spans="1:8" x14ac:dyDescent="0.25">
      <c r="A209" s="63">
        <v>3</v>
      </c>
      <c r="B209" s="67" t="s">
        <v>16</v>
      </c>
      <c r="C209" s="55" t="s">
        <v>13</v>
      </c>
      <c r="D209" s="62">
        <v>4</v>
      </c>
      <c r="E209" s="8"/>
      <c r="F209" s="57">
        <f t="shared" si="34"/>
        <v>0</v>
      </c>
      <c r="G209" s="18"/>
      <c r="H209" s="15"/>
    </row>
    <row r="210" spans="1:8" x14ac:dyDescent="0.25">
      <c r="A210" s="63">
        <v>4</v>
      </c>
      <c r="B210" s="67" t="s">
        <v>17</v>
      </c>
      <c r="C210" s="55" t="s">
        <v>13</v>
      </c>
      <c r="D210" s="62">
        <v>1</v>
      </c>
      <c r="E210" s="8"/>
      <c r="F210" s="57">
        <f t="shared" si="34"/>
        <v>0</v>
      </c>
      <c r="G210" s="18"/>
      <c r="H210" s="15"/>
    </row>
    <row r="211" spans="1:8" x14ac:dyDescent="0.25">
      <c r="A211" s="63">
        <v>5</v>
      </c>
      <c r="B211" s="67" t="s">
        <v>18</v>
      </c>
      <c r="C211" s="55" t="s">
        <v>13</v>
      </c>
      <c r="D211" s="62">
        <v>2</v>
      </c>
      <c r="E211" s="8"/>
      <c r="F211" s="57">
        <f t="shared" si="34"/>
        <v>0</v>
      </c>
      <c r="G211" s="18"/>
      <c r="H211" s="15"/>
    </row>
    <row r="212" spans="1:8" x14ac:dyDescent="0.25">
      <c r="A212" s="63">
        <v>6</v>
      </c>
      <c r="B212" s="67" t="s">
        <v>19</v>
      </c>
      <c r="C212" s="55" t="s">
        <v>13</v>
      </c>
      <c r="D212" s="62">
        <v>1</v>
      </c>
      <c r="E212" s="8"/>
      <c r="F212" s="57">
        <f t="shared" si="34"/>
        <v>0</v>
      </c>
      <c r="G212" s="18"/>
      <c r="H212" s="15"/>
    </row>
    <row r="213" spans="1:8" x14ac:dyDescent="0.25">
      <c r="A213" s="63">
        <v>7</v>
      </c>
      <c r="B213" s="67" t="s">
        <v>375</v>
      </c>
      <c r="C213" s="55" t="s">
        <v>13</v>
      </c>
      <c r="D213" s="62">
        <v>1</v>
      </c>
      <c r="E213" s="8"/>
      <c r="F213" s="57">
        <f t="shared" ref="F213:F214" si="35">D213*E213</f>
        <v>0</v>
      </c>
      <c r="G213" s="18"/>
      <c r="H213" s="15"/>
    </row>
    <row r="214" spans="1:8" x14ac:dyDescent="0.25">
      <c r="A214" s="63">
        <v>8</v>
      </c>
      <c r="B214" s="67" t="s">
        <v>376</v>
      </c>
      <c r="C214" s="55" t="s">
        <v>13</v>
      </c>
      <c r="D214" s="62">
        <v>1</v>
      </c>
      <c r="E214" s="8"/>
      <c r="F214" s="57">
        <f t="shared" si="35"/>
        <v>0</v>
      </c>
      <c r="G214" s="18"/>
      <c r="H214" s="15"/>
    </row>
    <row r="215" spans="1:8" x14ac:dyDescent="0.25">
      <c r="A215" s="117"/>
      <c r="B215" s="113"/>
      <c r="C215" s="107"/>
      <c r="D215" s="108"/>
      <c r="E215" s="119"/>
      <c r="F215" s="115"/>
      <c r="G215" s="111"/>
      <c r="H215" s="112"/>
    </row>
    <row r="216" spans="1:8" x14ac:dyDescent="0.25">
      <c r="A216" s="63">
        <v>9</v>
      </c>
      <c r="B216" s="67" t="s">
        <v>45</v>
      </c>
      <c r="C216" s="55" t="s">
        <v>13</v>
      </c>
      <c r="D216" s="62">
        <v>1</v>
      </c>
      <c r="E216" s="8"/>
      <c r="F216" s="57">
        <f t="shared" si="34"/>
        <v>0</v>
      </c>
      <c r="G216" s="18"/>
      <c r="H216" s="15"/>
    </row>
    <row r="217" spans="1:8" x14ac:dyDescent="0.25">
      <c r="A217" s="63">
        <v>10</v>
      </c>
      <c r="B217" s="67" t="s">
        <v>46</v>
      </c>
      <c r="C217" s="55" t="s">
        <v>13</v>
      </c>
      <c r="D217" s="62">
        <v>2</v>
      </c>
      <c r="E217" s="8"/>
      <c r="F217" s="57">
        <f t="shared" si="34"/>
        <v>0</v>
      </c>
      <c r="G217" s="18"/>
      <c r="H217" s="15"/>
    </row>
    <row r="218" spans="1:8" x14ac:dyDescent="0.25">
      <c r="A218" s="63">
        <v>11</v>
      </c>
      <c r="B218" s="67" t="s">
        <v>47</v>
      </c>
      <c r="C218" s="55" t="s">
        <v>13</v>
      </c>
      <c r="D218" s="62">
        <v>1</v>
      </c>
      <c r="E218" s="8"/>
      <c r="F218" s="57">
        <f t="shared" si="34"/>
        <v>0</v>
      </c>
      <c r="G218" s="18"/>
      <c r="H218" s="15"/>
    </row>
    <row r="219" spans="1:8" x14ac:dyDescent="0.25">
      <c r="A219" s="63">
        <v>12</v>
      </c>
      <c r="B219" s="67" t="s">
        <v>48</v>
      </c>
      <c r="C219" s="65" t="s">
        <v>13</v>
      </c>
      <c r="D219" s="56">
        <v>1</v>
      </c>
      <c r="E219" s="8"/>
      <c r="F219" s="57">
        <f t="shared" si="34"/>
        <v>0</v>
      </c>
      <c r="G219" s="18"/>
      <c r="H219" s="15"/>
    </row>
    <row r="220" spans="1:8" x14ac:dyDescent="0.25">
      <c r="A220" s="63">
        <v>13</v>
      </c>
      <c r="B220" s="67" t="s">
        <v>49</v>
      </c>
      <c r="C220" s="65" t="s">
        <v>13</v>
      </c>
      <c r="D220" s="56">
        <v>1</v>
      </c>
      <c r="E220" s="8"/>
      <c r="F220" s="57">
        <f t="shared" si="34"/>
        <v>0</v>
      </c>
      <c r="G220" s="18"/>
      <c r="H220" s="15"/>
    </row>
    <row r="221" spans="1:8" x14ac:dyDescent="0.25">
      <c r="A221" s="63">
        <v>14</v>
      </c>
      <c r="B221" s="67" t="s">
        <v>372</v>
      </c>
      <c r="C221" s="65" t="s">
        <v>13</v>
      </c>
      <c r="D221" s="56">
        <v>1</v>
      </c>
      <c r="E221" s="8"/>
      <c r="F221" s="57">
        <f t="shared" ref="F221" si="36">D221*E221</f>
        <v>0</v>
      </c>
      <c r="G221" s="18"/>
      <c r="H221" s="15"/>
    </row>
    <row r="222" spans="1:8" x14ac:dyDescent="0.25">
      <c r="A222" s="63">
        <v>15</v>
      </c>
      <c r="B222" s="67" t="s">
        <v>373</v>
      </c>
      <c r="C222" s="65" t="s">
        <v>13</v>
      </c>
      <c r="D222" s="56">
        <v>1</v>
      </c>
      <c r="E222" s="8"/>
      <c r="F222" s="57">
        <f t="shared" ref="F222" si="37">D222*E222</f>
        <v>0</v>
      </c>
      <c r="G222" s="18"/>
      <c r="H222" s="15"/>
    </row>
    <row r="223" spans="1:8" x14ac:dyDescent="0.25">
      <c r="A223" s="63">
        <v>16</v>
      </c>
      <c r="B223" s="67" t="s">
        <v>374</v>
      </c>
      <c r="C223" s="65" t="s">
        <v>13</v>
      </c>
      <c r="D223" s="56">
        <v>1</v>
      </c>
      <c r="E223" s="8"/>
      <c r="F223" s="57">
        <f t="shared" ref="F223" si="38">D223*E223</f>
        <v>0</v>
      </c>
      <c r="G223" s="18"/>
      <c r="H223" s="15"/>
    </row>
    <row r="224" spans="1:8" x14ac:dyDescent="0.25">
      <c r="A224" s="117"/>
      <c r="B224" s="113"/>
      <c r="C224" s="114"/>
      <c r="D224" s="118"/>
      <c r="E224" s="119"/>
      <c r="F224" s="115"/>
      <c r="G224" s="111"/>
      <c r="H224" s="112"/>
    </row>
    <row r="225" spans="1:8" x14ac:dyDescent="0.25">
      <c r="A225" s="53">
        <v>17</v>
      </c>
      <c r="B225" s="67" t="s">
        <v>72</v>
      </c>
      <c r="C225" s="65" t="s">
        <v>13</v>
      </c>
      <c r="D225" s="62">
        <v>3</v>
      </c>
      <c r="E225" s="6"/>
      <c r="F225" s="57">
        <f t="shared" si="34"/>
        <v>0</v>
      </c>
      <c r="G225" s="18"/>
      <c r="H225" s="15"/>
    </row>
    <row r="226" spans="1:8" x14ac:dyDescent="0.25">
      <c r="A226" s="53">
        <v>18</v>
      </c>
      <c r="B226" s="67" t="s">
        <v>73</v>
      </c>
      <c r="C226" s="65" t="s">
        <v>13</v>
      </c>
      <c r="D226" s="62">
        <v>10</v>
      </c>
      <c r="E226" s="6"/>
      <c r="F226" s="57">
        <f t="shared" si="34"/>
        <v>0</v>
      </c>
      <c r="G226" s="18"/>
      <c r="H226" s="15"/>
    </row>
    <row r="227" spans="1:8" x14ac:dyDescent="0.25">
      <c r="A227" s="53">
        <v>19</v>
      </c>
      <c r="B227" s="67" t="s">
        <v>74</v>
      </c>
      <c r="C227" s="65" t="s">
        <v>13</v>
      </c>
      <c r="D227" s="62">
        <v>15</v>
      </c>
      <c r="E227" s="6"/>
      <c r="F227" s="57">
        <f t="shared" si="34"/>
        <v>0</v>
      </c>
      <c r="G227" s="18"/>
      <c r="H227" s="15"/>
    </row>
    <row r="228" spans="1:8" x14ac:dyDescent="0.25">
      <c r="A228" s="53">
        <v>20</v>
      </c>
      <c r="B228" s="67" t="s">
        <v>75</v>
      </c>
      <c r="C228" s="65" t="s">
        <v>13</v>
      </c>
      <c r="D228" s="62">
        <v>1</v>
      </c>
      <c r="E228" s="6"/>
      <c r="F228" s="57">
        <f t="shared" si="34"/>
        <v>0</v>
      </c>
      <c r="G228" s="18"/>
      <c r="H228" s="15"/>
    </row>
    <row r="229" spans="1:8" x14ac:dyDescent="0.25">
      <c r="A229" s="53">
        <v>21</v>
      </c>
      <c r="B229" s="67" t="s">
        <v>76</v>
      </c>
      <c r="C229" s="65" t="s">
        <v>13</v>
      </c>
      <c r="D229" s="62">
        <v>2</v>
      </c>
      <c r="E229" s="6"/>
      <c r="F229" s="57">
        <f t="shared" si="34"/>
        <v>0</v>
      </c>
      <c r="G229" s="18"/>
      <c r="H229" s="15"/>
    </row>
    <row r="230" spans="1:8" x14ac:dyDescent="0.25">
      <c r="A230" s="53">
        <v>22</v>
      </c>
      <c r="B230" s="67" t="s">
        <v>77</v>
      </c>
      <c r="C230" s="65" t="s">
        <v>13</v>
      </c>
      <c r="D230" s="62">
        <v>2</v>
      </c>
      <c r="E230" s="6"/>
      <c r="F230" s="57">
        <f t="shared" si="34"/>
        <v>0</v>
      </c>
      <c r="G230" s="18"/>
      <c r="H230" s="15"/>
    </row>
    <row r="231" spans="1:8" x14ac:dyDescent="0.25">
      <c r="A231" s="53">
        <v>23</v>
      </c>
      <c r="B231" s="67" t="s">
        <v>78</v>
      </c>
      <c r="C231" s="65" t="s">
        <v>13</v>
      </c>
      <c r="D231" s="62">
        <v>1</v>
      </c>
      <c r="E231" s="6"/>
      <c r="F231" s="57">
        <f t="shared" si="34"/>
        <v>0</v>
      </c>
      <c r="G231" s="18"/>
      <c r="H231" s="15"/>
    </row>
    <row r="232" spans="1:8" x14ac:dyDescent="0.25">
      <c r="A232" s="53">
        <v>24</v>
      </c>
      <c r="B232" s="67" t="s">
        <v>79</v>
      </c>
      <c r="C232" s="65" t="s">
        <v>13</v>
      </c>
      <c r="D232" s="62">
        <v>1</v>
      </c>
      <c r="E232" s="6"/>
      <c r="F232" s="57">
        <f t="shared" si="34"/>
        <v>0</v>
      </c>
      <c r="G232" s="18"/>
      <c r="H232" s="15"/>
    </row>
    <row r="233" spans="1:8" x14ac:dyDescent="0.25">
      <c r="A233" s="105"/>
      <c r="B233" s="113"/>
      <c r="C233" s="114"/>
      <c r="D233" s="108"/>
      <c r="E233" s="109"/>
      <c r="F233" s="115"/>
      <c r="G233" s="111"/>
      <c r="H233" s="112"/>
    </row>
    <row r="234" spans="1:8" x14ac:dyDescent="0.25">
      <c r="A234" s="58">
        <v>25</v>
      </c>
      <c r="B234" s="67" t="s">
        <v>82</v>
      </c>
      <c r="C234" s="65" t="s">
        <v>13</v>
      </c>
      <c r="D234" s="68">
        <v>1</v>
      </c>
      <c r="E234" s="9"/>
      <c r="F234" s="57">
        <f t="shared" si="34"/>
        <v>0</v>
      </c>
      <c r="G234" s="18"/>
      <c r="H234" s="15"/>
    </row>
    <row r="235" spans="1:8" x14ac:dyDescent="0.25">
      <c r="A235" s="58">
        <v>26</v>
      </c>
      <c r="B235" s="67" t="s">
        <v>83</v>
      </c>
      <c r="C235" s="65" t="s">
        <v>13</v>
      </c>
      <c r="D235" s="68">
        <v>2</v>
      </c>
      <c r="E235" s="9"/>
      <c r="F235" s="57">
        <f t="shared" si="34"/>
        <v>0</v>
      </c>
      <c r="G235" s="18"/>
      <c r="H235" s="15"/>
    </row>
    <row r="236" spans="1:8" x14ac:dyDescent="0.25">
      <c r="A236" s="58">
        <v>27</v>
      </c>
      <c r="B236" s="67" t="s">
        <v>84</v>
      </c>
      <c r="C236" s="65" t="s">
        <v>13</v>
      </c>
      <c r="D236" s="68">
        <v>15</v>
      </c>
      <c r="E236" s="9"/>
      <c r="F236" s="57">
        <f t="shared" si="34"/>
        <v>0</v>
      </c>
      <c r="G236" s="18"/>
      <c r="H236" s="15"/>
    </row>
    <row r="237" spans="1:8" x14ac:dyDescent="0.25">
      <c r="A237" s="58">
        <v>28</v>
      </c>
      <c r="B237" s="67" t="s">
        <v>80</v>
      </c>
      <c r="C237" s="65" t="s">
        <v>13</v>
      </c>
      <c r="D237" s="68">
        <v>3</v>
      </c>
      <c r="E237" s="9"/>
      <c r="F237" s="57">
        <f t="shared" si="34"/>
        <v>0</v>
      </c>
      <c r="G237" s="18"/>
      <c r="H237" s="15"/>
    </row>
    <row r="238" spans="1:8" x14ac:dyDescent="0.25">
      <c r="A238" s="58">
        <v>29</v>
      </c>
      <c r="B238" s="67" t="s">
        <v>81</v>
      </c>
      <c r="C238" s="65" t="s">
        <v>13</v>
      </c>
      <c r="D238" s="68">
        <v>37</v>
      </c>
      <c r="E238" s="9"/>
      <c r="F238" s="57">
        <f t="shared" si="34"/>
        <v>0</v>
      </c>
      <c r="G238" s="18"/>
      <c r="H238" s="15"/>
    </row>
    <row r="239" spans="1:8" x14ac:dyDescent="0.25">
      <c r="A239" s="58">
        <v>30</v>
      </c>
      <c r="B239" s="67" t="s">
        <v>86</v>
      </c>
      <c r="C239" s="65" t="s">
        <v>13</v>
      </c>
      <c r="D239" s="68">
        <v>1</v>
      </c>
      <c r="E239" s="9"/>
      <c r="F239" s="57">
        <f t="shared" si="34"/>
        <v>0</v>
      </c>
      <c r="G239" s="18"/>
      <c r="H239" s="15"/>
    </row>
    <row r="240" spans="1:8" x14ac:dyDescent="0.25">
      <c r="A240" s="58">
        <v>31</v>
      </c>
      <c r="B240" s="67" t="s">
        <v>87</v>
      </c>
      <c r="C240" s="65" t="s">
        <v>13</v>
      </c>
      <c r="D240" s="68">
        <v>5</v>
      </c>
      <c r="E240" s="9"/>
      <c r="F240" s="57">
        <f t="shared" si="34"/>
        <v>0</v>
      </c>
      <c r="G240" s="18"/>
      <c r="H240" s="15"/>
    </row>
    <row r="241" spans="1:8" x14ac:dyDescent="0.25">
      <c r="A241" s="58">
        <v>32</v>
      </c>
      <c r="B241" s="67" t="s">
        <v>85</v>
      </c>
      <c r="C241" s="65" t="s">
        <v>13</v>
      </c>
      <c r="D241" s="68">
        <v>8</v>
      </c>
      <c r="E241" s="9"/>
      <c r="F241" s="57">
        <f t="shared" si="34"/>
        <v>0</v>
      </c>
      <c r="G241" s="18"/>
      <c r="H241" s="15"/>
    </row>
    <row r="242" spans="1:8" x14ac:dyDescent="0.25">
      <c r="A242" s="58">
        <v>33</v>
      </c>
      <c r="B242" s="67" t="s">
        <v>377</v>
      </c>
      <c r="C242" s="65" t="s">
        <v>13</v>
      </c>
      <c r="D242" s="68">
        <v>1</v>
      </c>
      <c r="E242" s="9"/>
      <c r="F242" s="57">
        <f t="shared" ref="F242" si="39">D242*E242</f>
        <v>0</v>
      </c>
      <c r="G242" s="18"/>
      <c r="H242" s="15"/>
    </row>
    <row r="243" spans="1:8" x14ac:dyDescent="0.25">
      <c r="A243" s="58">
        <v>34</v>
      </c>
      <c r="B243" s="67" t="s">
        <v>88</v>
      </c>
      <c r="C243" s="65" t="s">
        <v>13</v>
      </c>
      <c r="D243" s="68">
        <v>5</v>
      </c>
      <c r="E243" s="9"/>
      <c r="F243" s="57">
        <f t="shared" si="34"/>
        <v>0</v>
      </c>
      <c r="G243" s="18"/>
      <c r="H243" s="15"/>
    </row>
    <row r="244" spans="1:8" x14ac:dyDescent="0.25">
      <c r="A244" s="58">
        <v>35</v>
      </c>
      <c r="B244" s="67" t="s">
        <v>89</v>
      </c>
      <c r="C244" s="65" t="s">
        <v>13</v>
      </c>
      <c r="D244" s="68">
        <v>17</v>
      </c>
      <c r="E244" s="9"/>
      <c r="F244" s="57">
        <f t="shared" si="34"/>
        <v>0</v>
      </c>
      <c r="G244" s="18"/>
      <c r="H244" s="15"/>
    </row>
    <row r="245" spans="1:8" x14ac:dyDescent="0.25">
      <c r="A245" s="58">
        <v>36</v>
      </c>
      <c r="B245" s="67" t="s">
        <v>90</v>
      </c>
      <c r="C245" s="65" t="s">
        <v>13</v>
      </c>
      <c r="D245" s="68">
        <v>5</v>
      </c>
      <c r="E245" s="9"/>
      <c r="F245" s="57">
        <f t="shared" si="34"/>
        <v>0</v>
      </c>
      <c r="G245" s="18"/>
      <c r="H245" s="15"/>
    </row>
    <row r="246" spans="1:8" x14ac:dyDescent="0.25">
      <c r="A246" s="58">
        <v>37</v>
      </c>
      <c r="B246" s="67" t="s">
        <v>378</v>
      </c>
      <c r="C246" s="65" t="s">
        <v>13</v>
      </c>
      <c r="D246" s="68">
        <v>1</v>
      </c>
      <c r="E246" s="9"/>
      <c r="F246" s="57">
        <f t="shared" ref="F246" si="40">D246*E246</f>
        <v>0</v>
      </c>
      <c r="G246" s="18"/>
      <c r="H246" s="15"/>
    </row>
    <row r="247" spans="1:8" x14ac:dyDescent="0.25">
      <c r="A247" s="58">
        <v>38</v>
      </c>
      <c r="B247" s="67" t="s">
        <v>379</v>
      </c>
      <c r="C247" s="65" t="s">
        <v>13</v>
      </c>
      <c r="D247" s="68">
        <v>1</v>
      </c>
      <c r="E247" s="9"/>
      <c r="F247" s="57">
        <f t="shared" ref="F247" si="41">D247*E247</f>
        <v>0</v>
      </c>
      <c r="G247" s="18"/>
      <c r="H247" s="15"/>
    </row>
    <row r="248" spans="1:8" x14ac:dyDescent="0.25">
      <c r="A248" s="58">
        <v>39</v>
      </c>
      <c r="B248" s="67" t="s">
        <v>93</v>
      </c>
      <c r="C248" s="65" t="s">
        <v>13</v>
      </c>
      <c r="D248" s="68">
        <v>4</v>
      </c>
      <c r="E248" s="9"/>
      <c r="F248" s="57">
        <f t="shared" si="34"/>
        <v>0</v>
      </c>
      <c r="G248" s="18"/>
      <c r="H248" s="15"/>
    </row>
    <row r="249" spans="1:8" x14ac:dyDescent="0.25">
      <c r="A249" s="58">
        <v>40</v>
      </c>
      <c r="B249" s="67" t="s">
        <v>91</v>
      </c>
      <c r="C249" s="65" t="s">
        <v>13</v>
      </c>
      <c r="D249" s="68">
        <v>3</v>
      </c>
      <c r="E249" s="9"/>
      <c r="F249" s="57">
        <f t="shared" si="34"/>
        <v>0</v>
      </c>
      <c r="G249" s="18"/>
      <c r="H249" s="15"/>
    </row>
    <row r="250" spans="1:8" x14ac:dyDescent="0.25">
      <c r="A250" s="58">
        <v>41</v>
      </c>
      <c r="B250" s="67" t="s">
        <v>92</v>
      </c>
      <c r="C250" s="65" t="s">
        <v>13</v>
      </c>
      <c r="D250" s="68">
        <v>7</v>
      </c>
      <c r="E250" s="9"/>
      <c r="F250" s="57">
        <f t="shared" si="34"/>
        <v>0</v>
      </c>
      <c r="G250" s="18"/>
      <c r="H250" s="15"/>
    </row>
    <row r="251" spans="1:8" x14ac:dyDescent="0.25">
      <c r="A251" s="58">
        <v>42</v>
      </c>
      <c r="B251" s="67" t="s">
        <v>383</v>
      </c>
      <c r="C251" s="65" t="s">
        <v>13</v>
      </c>
      <c r="D251" s="68">
        <v>1</v>
      </c>
      <c r="E251" s="9"/>
      <c r="F251" s="57">
        <f>D251*E251</f>
        <v>0</v>
      </c>
      <c r="G251" s="18"/>
      <c r="H251" s="15"/>
    </row>
    <row r="252" spans="1:8" x14ac:dyDescent="0.25">
      <c r="A252" s="58">
        <v>43</v>
      </c>
      <c r="B252" s="67" t="s">
        <v>382</v>
      </c>
      <c r="C252" s="65" t="s">
        <v>13</v>
      </c>
      <c r="D252" s="68">
        <v>1</v>
      </c>
      <c r="E252" s="9"/>
      <c r="F252" s="57">
        <f>D252*E252</f>
        <v>0</v>
      </c>
      <c r="G252" s="18"/>
      <c r="H252" s="15"/>
    </row>
    <row r="253" spans="1:8" x14ac:dyDescent="0.25">
      <c r="A253" s="58">
        <v>44</v>
      </c>
      <c r="B253" s="67" t="s">
        <v>381</v>
      </c>
      <c r="C253" s="65" t="s">
        <v>13</v>
      </c>
      <c r="D253" s="68">
        <v>1</v>
      </c>
      <c r="E253" s="9"/>
      <c r="F253" s="57">
        <f>D253*E253</f>
        <v>0</v>
      </c>
      <c r="G253" s="18"/>
      <c r="H253" s="15"/>
    </row>
    <row r="254" spans="1:8" x14ac:dyDescent="0.25">
      <c r="A254" s="58">
        <v>45</v>
      </c>
      <c r="B254" s="67" t="s">
        <v>380</v>
      </c>
      <c r="C254" s="65" t="s">
        <v>13</v>
      </c>
      <c r="D254" s="68">
        <v>1</v>
      </c>
      <c r="E254" s="9"/>
      <c r="F254" s="57">
        <f>D254*E254</f>
        <v>0</v>
      </c>
      <c r="G254" s="18"/>
      <c r="H254" s="15"/>
    </row>
    <row r="255" spans="1:8" x14ac:dyDescent="0.25">
      <c r="A255" s="58">
        <v>46</v>
      </c>
      <c r="B255" s="67" t="s">
        <v>384</v>
      </c>
      <c r="C255" s="65" t="s">
        <v>13</v>
      </c>
      <c r="D255" s="68">
        <v>1</v>
      </c>
      <c r="E255" s="9"/>
      <c r="F255" s="57">
        <f t="shared" si="34"/>
        <v>0</v>
      </c>
      <c r="G255" s="18"/>
      <c r="H255" s="15"/>
    </row>
    <row r="256" spans="1:8" x14ac:dyDescent="0.25">
      <c r="A256" s="58">
        <v>47</v>
      </c>
      <c r="B256" s="67" t="s">
        <v>385</v>
      </c>
      <c r="C256" s="65" t="s">
        <v>13</v>
      </c>
      <c r="D256" s="68">
        <v>1</v>
      </c>
      <c r="E256" s="9"/>
      <c r="F256" s="57">
        <f t="shared" si="34"/>
        <v>0</v>
      </c>
      <c r="G256" s="18"/>
      <c r="H256" s="15"/>
    </row>
    <row r="257" spans="1:8" x14ac:dyDescent="0.25">
      <c r="A257" s="120"/>
      <c r="B257" s="113"/>
      <c r="C257" s="114"/>
      <c r="D257" s="121"/>
      <c r="E257" s="122"/>
      <c r="F257" s="115"/>
      <c r="G257" s="111"/>
      <c r="H257" s="112"/>
    </row>
    <row r="258" spans="1:8" x14ac:dyDescent="0.25">
      <c r="A258" s="58">
        <v>48</v>
      </c>
      <c r="B258" s="67" t="s">
        <v>110</v>
      </c>
      <c r="C258" s="65" t="s">
        <v>13</v>
      </c>
      <c r="D258" s="68">
        <v>5</v>
      </c>
      <c r="E258" s="9"/>
      <c r="F258" s="57">
        <f t="shared" si="34"/>
        <v>0</v>
      </c>
      <c r="G258" s="18"/>
      <c r="H258" s="15"/>
    </row>
    <row r="259" spans="1:8" x14ac:dyDescent="0.25">
      <c r="A259" s="58">
        <v>49</v>
      </c>
      <c r="B259" s="67" t="s">
        <v>111</v>
      </c>
      <c r="C259" s="65" t="s">
        <v>13</v>
      </c>
      <c r="D259" s="68">
        <v>10</v>
      </c>
      <c r="E259" s="9"/>
      <c r="F259" s="57">
        <f t="shared" si="34"/>
        <v>0</v>
      </c>
      <c r="G259" s="18"/>
      <c r="H259" s="15"/>
    </row>
    <row r="260" spans="1:8" x14ac:dyDescent="0.25">
      <c r="A260" s="58">
        <v>50</v>
      </c>
      <c r="B260" s="67" t="s">
        <v>112</v>
      </c>
      <c r="C260" s="65" t="s">
        <v>13</v>
      </c>
      <c r="D260" s="68">
        <v>4</v>
      </c>
      <c r="E260" s="9"/>
      <c r="F260" s="57">
        <f t="shared" si="34"/>
        <v>0</v>
      </c>
      <c r="G260" s="18"/>
      <c r="H260" s="15"/>
    </row>
    <row r="261" spans="1:8" x14ac:dyDescent="0.25">
      <c r="A261" s="58">
        <v>51</v>
      </c>
      <c r="B261" s="67" t="s">
        <v>113</v>
      </c>
      <c r="C261" s="65" t="s">
        <v>13</v>
      </c>
      <c r="D261" s="68">
        <v>2</v>
      </c>
      <c r="E261" s="9"/>
      <c r="F261" s="57">
        <f t="shared" si="34"/>
        <v>0</v>
      </c>
      <c r="G261" s="18"/>
      <c r="H261" s="15"/>
    </row>
    <row r="262" spans="1:8" x14ac:dyDescent="0.25">
      <c r="A262" s="58">
        <v>52</v>
      </c>
      <c r="B262" s="67" t="s">
        <v>114</v>
      </c>
      <c r="C262" s="65" t="s">
        <v>13</v>
      </c>
      <c r="D262" s="68">
        <v>2</v>
      </c>
      <c r="E262" s="9"/>
      <c r="F262" s="57">
        <f t="shared" si="34"/>
        <v>0</v>
      </c>
      <c r="G262" s="18"/>
      <c r="H262" s="15"/>
    </row>
    <row r="263" spans="1:8" x14ac:dyDescent="0.25">
      <c r="A263" s="58">
        <v>53</v>
      </c>
      <c r="B263" s="67" t="s">
        <v>115</v>
      </c>
      <c r="C263" s="65" t="s">
        <v>13</v>
      </c>
      <c r="D263" s="68">
        <v>3</v>
      </c>
      <c r="E263" s="9"/>
      <c r="F263" s="57">
        <f t="shared" si="34"/>
        <v>0</v>
      </c>
      <c r="G263" s="18"/>
      <c r="H263" s="15"/>
    </row>
    <row r="264" spans="1:8" x14ac:dyDescent="0.25">
      <c r="A264" s="120"/>
      <c r="B264" s="113"/>
      <c r="C264" s="114"/>
      <c r="D264" s="121"/>
      <c r="E264" s="122"/>
      <c r="F264" s="115"/>
      <c r="G264" s="111"/>
      <c r="H264" s="112"/>
    </row>
    <row r="265" spans="1:8" x14ac:dyDescent="0.25">
      <c r="A265" s="58">
        <v>54</v>
      </c>
      <c r="B265" s="67" t="s">
        <v>127</v>
      </c>
      <c r="C265" s="65" t="s">
        <v>13</v>
      </c>
      <c r="D265" s="68">
        <v>3</v>
      </c>
      <c r="E265" s="9"/>
      <c r="F265" s="57">
        <f t="shared" si="34"/>
        <v>0</v>
      </c>
      <c r="G265" s="18"/>
      <c r="H265" s="15"/>
    </row>
    <row r="266" spans="1:8" x14ac:dyDescent="0.25">
      <c r="A266" s="58">
        <v>55</v>
      </c>
      <c r="B266" s="67" t="s">
        <v>128</v>
      </c>
      <c r="C266" s="65" t="s">
        <v>13</v>
      </c>
      <c r="D266" s="68">
        <v>8</v>
      </c>
      <c r="E266" s="9"/>
      <c r="F266" s="57">
        <f t="shared" si="34"/>
        <v>0</v>
      </c>
      <c r="G266" s="18"/>
      <c r="H266" s="15"/>
    </row>
    <row r="267" spans="1:8" x14ac:dyDescent="0.25">
      <c r="A267" s="58">
        <v>56</v>
      </c>
      <c r="B267" s="67" t="s">
        <v>129</v>
      </c>
      <c r="C267" s="65" t="s">
        <v>13</v>
      </c>
      <c r="D267" s="68">
        <v>5</v>
      </c>
      <c r="E267" s="9"/>
      <c r="F267" s="57">
        <f t="shared" si="34"/>
        <v>0</v>
      </c>
      <c r="G267" s="18"/>
      <c r="H267" s="15"/>
    </row>
    <row r="268" spans="1:8" x14ac:dyDescent="0.25">
      <c r="A268" s="58">
        <v>57</v>
      </c>
      <c r="B268" s="67" t="s">
        <v>130</v>
      </c>
      <c r="C268" s="65" t="s">
        <v>13</v>
      </c>
      <c r="D268" s="68">
        <v>3</v>
      </c>
      <c r="E268" s="9"/>
      <c r="F268" s="57">
        <f t="shared" si="34"/>
        <v>0</v>
      </c>
      <c r="G268" s="18"/>
      <c r="H268" s="15"/>
    </row>
    <row r="269" spans="1:8" x14ac:dyDescent="0.25">
      <c r="A269" s="58">
        <v>58</v>
      </c>
      <c r="B269" s="67" t="s">
        <v>131</v>
      </c>
      <c r="C269" s="65" t="s">
        <v>13</v>
      </c>
      <c r="D269" s="68">
        <v>4</v>
      </c>
      <c r="E269" s="9"/>
      <c r="F269" s="57">
        <f t="shared" si="34"/>
        <v>0</v>
      </c>
      <c r="G269" s="18"/>
      <c r="H269" s="15"/>
    </row>
    <row r="270" spans="1:8" x14ac:dyDescent="0.25">
      <c r="A270" s="58">
        <v>59</v>
      </c>
      <c r="B270" s="67" t="s">
        <v>132</v>
      </c>
      <c r="C270" s="55" t="s">
        <v>13</v>
      </c>
      <c r="D270" s="62">
        <v>1</v>
      </c>
      <c r="E270" s="6"/>
      <c r="F270" s="57">
        <f t="shared" si="34"/>
        <v>0</v>
      </c>
      <c r="G270" s="18"/>
      <c r="H270" s="15"/>
    </row>
    <row r="271" spans="1:8" x14ac:dyDescent="0.25">
      <c r="A271" s="58">
        <v>60</v>
      </c>
      <c r="B271" s="67" t="s">
        <v>387</v>
      </c>
      <c r="C271" s="55" t="s">
        <v>13</v>
      </c>
      <c r="D271" s="62">
        <v>1</v>
      </c>
      <c r="E271" s="6"/>
      <c r="F271" s="57">
        <f t="shared" si="34"/>
        <v>0</v>
      </c>
      <c r="G271" s="18"/>
      <c r="H271" s="15"/>
    </row>
    <row r="272" spans="1:8" x14ac:dyDescent="0.25">
      <c r="A272" s="58">
        <v>61</v>
      </c>
      <c r="B272" s="67" t="s">
        <v>386</v>
      </c>
      <c r="C272" s="55" t="s">
        <v>13</v>
      </c>
      <c r="D272" s="62">
        <v>1</v>
      </c>
      <c r="E272" s="6"/>
      <c r="F272" s="57">
        <f t="shared" si="34"/>
        <v>0</v>
      </c>
      <c r="G272" s="18"/>
      <c r="H272" s="15"/>
    </row>
    <row r="273" spans="1:8" x14ac:dyDescent="0.25">
      <c r="A273" s="105"/>
      <c r="B273" s="113"/>
      <c r="C273" s="107"/>
      <c r="D273" s="108"/>
      <c r="E273" s="109"/>
      <c r="F273" s="115"/>
      <c r="G273" s="111"/>
      <c r="H273" s="112"/>
    </row>
    <row r="274" spans="1:8" x14ac:dyDescent="0.25">
      <c r="A274" s="53">
        <v>62</v>
      </c>
      <c r="B274" s="67" t="s">
        <v>265</v>
      </c>
      <c r="C274" s="55" t="s">
        <v>13</v>
      </c>
      <c r="D274" s="62">
        <v>15</v>
      </c>
      <c r="E274" s="6"/>
      <c r="F274" s="57">
        <f t="shared" si="34"/>
        <v>0</v>
      </c>
      <c r="G274" s="18"/>
      <c r="H274" s="15"/>
    </row>
    <row r="275" spans="1:8" x14ac:dyDescent="0.25">
      <c r="A275" s="53">
        <v>63</v>
      </c>
      <c r="B275" s="67" t="s">
        <v>266</v>
      </c>
      <c r="C275" s="55" t="s">
        <v>13</v>
      </c>
      <c r="D275" s="62">
        <v>58</v>
      </c>
      <c r="E275" s="6"/>
      <c r="F275" s="57">
        <f t="shared" si="34"/>
        <v>0</v>
      </c>
      <c r="G275" s="18"/>
      <c r="H275" s="15"/>
    </row>
    <row r="276" spans="1:8" x14ac:dyDescent="0.25">
      <c r="A276" s="53">
        <v>64</v>
      </c>
      <c r="B276" s="67" t="s">
        <v>267</v>
      </c>
      <c r="C276" s="55" t="s">
        <v>13</v>
      </c>
      <c r="D276" s="62">
        <v>30</v>
      </c>
      <c r="E276" s="6"/>
      <c r="F276" s="57">
        <f t="shared" si="34"/>
        <v>0</v>
      </c>
      <c r="G276" s="18"/>
      <c r="H276" s="15"/>
    </row>
    <row r="277" spans="1:8" x14ac:dyDescent="0.25">
      <c r="A277" s="53">
        <v>65</v>
      </c>
      <c r="B277" s="67" t="s">
        <v>268</v>
      </c>
      <c r="C277" s="55" t="s">
        <v>13</v>
      </c>
      <c r="D277" s="62">
        <v>8</v>
      </c>
      <c r="E277" s="6"/>
      <c r="F277" s="57">
        <f t="shared" si="34"/>
        <v>0</v>
      </c>
      <c r="G277" s="18"/>
      <c r="H277" s="15"/>
    </row>
    <row r="278" spans="1:8" x14ac:dyDescent="0.25">
      <c r="A278" s="53">
        <v>66</v>
      </c>
      <c r="B278" s="67" t="s">
        <v>269</v>
      </c>
      <c r="C278" s="55" t="s">
        <v>13</v>
      </c>
      <c r="D278" s="62">
        <v>12</v>
      </c>
      <c r="E278" s="6"/>
      <c r="F278" s="57">
        <f t="shared" si="34"/>
        <v>0</v>
      </c>
      <c r="G278" s="18"/>
      <c r="H278" s="15"/>
    </row>
    <row r="279" spans="1:8" x14ac:dyDescent="0.25">
      <c r="A279" s="53">
        <v>67</v>
      </c>
      <c r="B279" s="67" t="s">
        <v>270</v>
      </c>
      <c r="C279" s="55" t="s">
        <v>13</v>
      </c>
      <c r="D279" s="62">
        <v>10</v>
      </c>
      <c r="E279" s="6"/>
      <c r="F279" s="57">
        <f t="shared" si="34"/>
        <v>0</v>
      </c>
      <c r="G279" s="18"/>
      <c r="H279" s="15"/>
    </row>
    <row r="280" spans="1:8" x14ac:dyDescent="0.25">
      <c r="A280" s="53">
        <v>68</v>
      </c>
      <c r="B280" s="67" t="s">
        <v>388</v>
      </c>
      <c r="C280" s="55" t="s">
        <v>13</v>
      </c>
      <c r="D280" s="62">
        <v>1</v>
      </c>
      <c r="E280" s="6"/>
      <c r="F280" s="57">
        <f t="shared" si="34"/>
        <v>0</v>
      </c>
      <c r="G280" s="18"/>
      <c r="H280" s="15"/>
    </row>
    <row r="281" spans="1:8" x14ac:dyDescent="0.25">
      <c r="A281" s="53">
        <v>69</v>
      </c>
      <c r="B281" s="67" t="s">
        <v>389</v>
      </c>
      <c r="C281" s="55" t="s">
        <v>13</v>
      </c>
      <c r="D281" s="62">
        <v>1</v>
      </c>
      <c r="E281" s="6"/>
      <c r="F281" s="57">
        <f t="shared" si="34"/>
        <v>0</v>
      </c>
      <c r="G281" s="18"/>
      <c r="H281" s="15"/>
    </row>
    <row r="282" spans="1:8" x14ac:dyDescent="0.25">
      <c r="A282" s="105"/>
      <c r="B282" s="113"/>
      <c r="C282" s="107"/>
      <c r="D282" s="108"/>
      <c r="E282" s="109"/>
      <c r="F282" s="115"/>
      <c r="G282" s="111"/>
      <c r="H282" s="112"/>
    </row>
    <row r="283" spans="1:8" x14ac:dyDescent="0.25">
      <c r="A283" s="53">
        <v>70</v>
      </c>
      <c r="B283" s="67" t="s">
        <v>251</v>
      </c>
      <c r="C283" s="55" t="s">
        <v>13</v>
      </c>
      <c r="D283" s="62">
        <v>4</v>
      </c>
      <c r="E283" s="6"/>
      <c r="F283" s="57">
        <f t="shared" si="34"/>
        <v>0</v>
      </c>
      <c r="G283" s="18"/>
      <c r="H283" s="15"/>
    </row>
    <row r="284" spans="1:8" x14ac:dyDescent="0.25">
      <c r="A284" s="53">
        <v>71</v>
      </c>
      <c r="B284" s="67" t="s">
        <v>256</v>
      </c>
      <c r="C284" s="55" t="s">
        <v>13</v>
      </c>
      <c r="D284" s="62">
        <v>5</v>
      </c>
      <c r="E284" s="6"/>
      <c r="F284" s="57">
        <f t="shared" si="34"/>
        <v>0</v>
      </c>
      <c r="G284" s="18"/>
      <c r="H284" s="15"/>
    </row>
    <row r="285" spans="1:8" x14ac:dyDescent="0.25">
      <c r="A285" s="53">
        <v>72</v>
      </c>
      <c r="B285" s="67" t="s">
        <v>249</v>
      </c>
      <c r="C285" s="55" t="s">
        <v>13</v>
      </c>
      <c r="D285" s="62">
        <v>12</v>
      </c>
      <c r="E285" s="6"/>
      <c r="F285" s="57">
        <f t="shared" si="34"/>
        <v>0</v>
      </c>
      <c r="G285" s="18"/>
      <c r="H285" s="15"/>
    </row>
    <row r="286" spans="1:8" x14ac:dyDescent="0.25">
      <c r="A286" s="53">
        <v>73</v>
      </c>
      <c r="B286" s="67" t="s">
        <v>250</v>
      </c>
      <c r="C286" s="55" t="s">
        <v>13</v>
      </c>
      <c r="D286" s="62">
        <v>10</v>
      </c>
      <c r="E286" s="6"/>
      <c r="F286" s="57">
        <f t="shared" si="34"/>
        <v>0</v>
      </c>
      <c r="G286" s="18"/>
      <c r="H286" s="15"/>
    </row>
    <row r="287" spans="1:8" x14ac:dyDescent="0.25">
      <c r="A287" s="53">
        <v>74</v>
      </c>
      <c r="B287" s="67" t="s">
        <v>252</v>
      </c>
      <c r="C287" s="55" t="s">
        <v>13</v>
      </c>
      <c r="D287" s="62">
        <v>2</v>
      </c>
      <c r="E287" s="6"/>
      <c r="F287" s="57">
        <f t="shared" si="34"/>
        <v>0</v>
      </c>
      <c r="G287" s="18"/>
      <c r="H287" s="15"/>
    </row>
    <row r="288" spans="1:8" x14ac:dyDescent="0.25">
      <c r="A288" s="53">
        <v>75</v>
      </c>
      <c r="B288" s="67" t="s">
        <v>253</v>
      </c>
      <c r="C288" s="55" t="s">
        <v>13</v>
      </c>
      <c r="D288" s="62">
        <v>3</v>
      </c>
      <c r="E288" s="6"/>
      <c r="F288" s="57">
        <f t="shared" si="34"/>
        <v>0</v>
      </c>
      <c r="G288" s="18"/>
      <c r="H288" s="15"/>
    </row>
    <row r="289" spans="1:8" x14ac:dyDescent="0.25">
      <c r="A289" s="53">
        <v>76</v>
      </c>
      <c r="B289" s="67" t="s">
        <v>254</v>
      </c>
      <c r="C289" s="55" t="s">
        <v>13</v>
      </c>
      <c r="D289" s="62">
        <v>1</v>
      </c>
      <c r="E289" s="6"/>
      <c r="F289" s="57">
        <f t="shared" ref="F289:F296" si="42">D289*E289</f>
        <v>0</v>
      </c>
      <c r="G289" s="18"/>
      <c r="H289" s="15"/>
    </row>
    <row r="290" spans="1:8" x14ac:dyDescent="0.25">
      <c r="A290" s="53">
        <v>77</v>
      </c>
      <c r="B290" s="67" t="s">
        <v>255</v>
      </c>
      <c r="C290" s="55" t="s">
        <v>13</v>
      </c>
      <c r="D290" s="62">
        <v>1</v>
      </c>
      <c r="E290" s="6"/>
      <c r="F290" s="57">
        <f t="shared" si="42"/>
        <v>0</v>
      </c>
      <c r="G290" s="18"/>
      <c r="H290" s="15"/>
    </row>
    <row r="291" spans="1:8" x14ac:dyDescent="0.25">
      <c r="A291" s="53">
        <v>78</v>
      </c>
      <c r="B291" s="69" t="s">
        <v>257</v>
      </c>
      <c r="C291" s="55" t="s">
        <v>13</v>
      </c>
      <c r="D291" s="68">
        <v>3</v>
      </c>
      <c r="E291" s="9"/>
      <c r="F291" s="57">
        <f t="shared" si="42"/>
        <v>0</v>
      </c>
      <c r="G291" s="18"/>
      <c r="H291" s="15"/>
    </row>
    <row r="292" spans="1:8" x14ac:dyDescent="0.25">
      <c r="A292" s="53">
        <v>79</v>
      </c>
      <c r="B292" s="69" t="s">
        <v>390</v>
      </c>
      <c r="C292" s="55" t="s">
        <v>13</v>
      </c>
      <c r="D292" s="68">
        <v>1</v>
      </c>
      <c r="E292" s="9"/>
      <c r="F292" s="57">
        <f t="shared" si="42"/>
        <v>0</v>
      </c>
      <c r="G292" s="18"/>
      <c r="H292" s="15"/>
    </row>
    <row r="293" spans="1:8" x14ac:dyDescent="0.25">
      <c r="A293" s="53">
        <v>80</v>
      </c>
      <c r="B293" s="69" t="s">
        <v>258</v>
      </c>
      <c r="C293" s="55" t="s">
        <v>13</v>
      </c>
      <c r="D293" s="68">
        <v>1</v>
      </c>
      <c r="E293" s="9"/>
      <c r="F293" s="57">
        <f t="shared" si="42"/>
        <v>0</v>
      </c>
      <c r="G293" s="18"/>
      <c r="H293" s="15"/>
    </row>
    <row r="294" spans="1:8" ht="13.9" customHeight="1" x14ac:dyDescent="0.25">
      <c r="A294" s="53">
        <v>81</v>
      </c>
      <c r="B294" s="69" t="s">
        <v>391</v>
      </c>
      <c r="C294" s="60" t="s">
        <v>13</v>
      </c>
      <c r="D294" s="68">
        <v>1</v>
      </c>
      <c r="E294" s="9"/>
      <c r="F294" s="57">
        <f t="shared" si="42"/>
        <v>0</v>
      </c>
      <c r="G294" s="20"/>
      <c r="H294" s="21"/>
    </row>
    <row r="295" spans="1:8" ht="13.9" customHeight="1" x14ac:dyDescent="0.25">
      <c r="A295" s="53">
        <v>82</v>
      </c>
      <c r="B295" s="69" t="s">
        <v>392</v>
      </c>
      <c r="C295" s="60" t="s">
        <v>13</v>
      </c>
      <c r="D295" s="68">
        <v>1</v>
      </c>
      <c r="E295" s="9"/>
      <c r="F295" s="57">
        <f t="shared" si="42"/>
        <v>0</v>
      </c>
      <c r="G295" s="20"/>
      <c r="H295" s="21"/>
    </row>
    <row r="296" spans="1:8" ht="15" customHeight="1" thickBot="1" x14ac:dyDescent="0.3">
      <c r="A296" s="91">
        <v>83</v>
      </c>
      <c r="B296" s="92" t="s">
        <v>259</v>
      </c>
      <c r="C296" s="93" t="s">
        <v>13</v>
      </c>
      <c r="D296" s="94">
        <v>1</v>
      </c>
      <c r="E296" s="7"/>
      <c r="F296" s="95">
        <f t="shared" si="42"/>
        <v>0</v>
      </c>
      <c r="G296" s="19"/>
      <c r="H296" s="16"/>
    </row>
    <row r="297" spans="1:8" ht="13.9" customHeight="1" thickBot="1" x14ac:dyDescent="0.3">
      <c r="A297" s="77"/>
      <c r="B297" s="77"/>
      <c r="C297" s="78"/>
      <c r="D297" s="77"/>
      <c r="E297" s="79" t="s">
        <v>7</v>
      </c>
      <c r="F297" s="80">
        <f>SUM(F207:F296)</f>
        <v>0</v>
      </c>
    </row>
    <row r="298" spans="1:8" x14ac:dyDescent="0.25">
      <c r="A298" s="77"/>
      <c r="B298" s="77"/>
      <c r="C298" s="78"/>
      <c r="D298" s="77"/>
      <c r="E298" s="96"/>
      <c r="F298" s="38"/>
      <c r="G298" s="97"/>
      <c r="H298" s="97"/>
    </row>
    <row r="299" spans="1:8" x14ac:dyDescent="0.25">
      <c r="A299" s="77"/>
      <c r="B299" s="77"/>
      <c r="C299" s="78"/>
      <c r="D299" s="77"/>
      <c r="E299" s="96"/>
      <c r="F299" s="38"/>
      <c r="G299" s="97"/>
      <c r="H299" s="97"/>
    </row>
    <row r="300" spans="1:8" x14ac:dyDescent="0.25">
      <c r="A300" s="143" t="s">
        <v>273</v>
      </c>
      <c r="B300" s="143"/>
      <c r="C300" s="143"/>
      <c r="D300" s="143"/>
      <c r="E300" s="143"/>
      <c r="F300" s="143"/>
      <c r="G300" s="143"/>
      <c r="H300" s="143"/>
    </row>
    <row r="301" spans="1:8" ht="72" customHeight="1" thickBot="1" x14ac:dyDescent="0.3">
      <c r="A301" s="153" t="s">
        <v>563</v>
      </c>
      <c r="B301" s="153"/>
      <c r="C301" s="153"/>
      <c r="D301" s="153"/>
      <c r="E301" s="153"/>
      <c r="F301" s="153"/>
      <c r="G301" s="153"/>
      <c r="H301" s="153"/>
    </row>
    <row r="302" spans="1:8" ht="39" thickBot="1" x14ac:dyDescent="0.3">
      <c r="A302" s="41" t="s">
        <v>2</v>
      </c>
      <c r="B302" s="42" t="s">
        <v>3</v>
      </c>
      <c r="C302" s="42" t="s">
        <v>4</v>
      </c>
      <c r="D302" s="43" t="s">
        <v>321</v>
      </c>
      <c r="E302" s="44" t="s">
        <v>5</v>
      </c>
      <c r="F302" s="45" t="s">
        <v>303</v>
      </c>
      <c r="G302" s="43" t="s">
        <v>322</v>
      </c>
      <c r="H302" s="46" t="s">
        <v>333</v>
      </c>
    </row>
    <row r="303" spans="1:8" x14ac:dyDescent="0.25">
      <c r="A303" s="48">
        <v>1</v>
      </c>
      <c r="B303" s="89" t="s">
        <v>34</v>
      </c>
      <c r="C303" s="50" t="s">
        <v>13</v>
      </c>
      <c r="D303" s="90">
        <v>2</v>
      </c>
      <c r="E303" s="5"/>
      <c r="F303" s="52">
        <f>D303*E303</f>
        <v>0</v>
      </c>
      <c r="G303" s="17"/>
      <c r="H303" s="11"/>
    </row>
    <row r="304" spans="1:8" x14ac:dyDescent="0.25">
      <c r="A304" s="63">
        <v>2</v>
      </c>
      <c r="B304" s="67" t="s">
        <v>35</v>
      </c>
      <c r="C304" s="55" t="s">
        <v>13</v>
      </c>
      <c r="D304" s="62">
        <v>2</v>
      </c>
      <c r="E304" s="8"/>
      <c r="F304" s="57">
        <f t="shared" ref="F304:F463" si="43">D304*E304</f>
        <v>0</v>
      </c>
      <c r="G304" s="18"/>
      <c r="H304" s="12"/>
    </row>
    <row r="305" spans="1:8" x14ac:dyDescent="0.25">
      <c r="A305" s="63">
        <v>3</v>
      </c>
      <c r="B305" s="67" t="s">
        <v>20</v>
      </c>
      <c r="C305" s="55" t="s">
        <v>13</v>
      </c>
      <c r="D305" s="62">
        <v>1</v>
      </c>
      <c r="E305" s="8"/>
      <c r="F305" s="57">
        <f t="shared" si="43"/>
        <v>0</v>
      </c>
      <c r="G305" s="18"/>
      <c r="H305" s="12"/>
    </row>
    <row r="306" spans="1:8" x14ac:dyDescent="0.25">
      <c r="A306" s="63">
        <v>4</v>
      </c>
      <c r="B306" s="67" t="s">
        <v>36</v>
      </c>
      <c r="C306" s="55" t="s">
        <v>13</v>
      </c>
      <c r="D306" s="62">
        <v>1</v>
      </c>
      <c r="E306" s="8"/>
      <c r="F306" s="57">
        <f t="shared" si="43"/>
        <v>0</v>
      </c>
      <c r="G306" s="18"/>
      <c r="H306" s="12"/>
    </row>
    <row r="307" spans="1:8" x14ac:dyDescent="0.25">
      <c r="A307" s="63">
        <v>5</v>
      </c>
      <c r="B307" s="67" t="s">
        <v>440</v>
      </c>
      <c r="C307" s="55" t="s">
        <v>13</v>
      </c>
      <c r="D307" s="62">
        <v>1</v>
      </c>
      <c r="E307" s="8"/>
      <c r="F307" s="57">
        <f t="shared" si="43"/>
        <v>0</v>
      </c>
      <c r="G307" s="18"/>
      <c r="H307" s="12"/>
    </row>
    <row r="308" spans="1:8" x14ac:dyDescent="0.25">
      <c r="A308" s="63">
        <v>6</v>
      </c>
      <c r="B308" s="67" t="s">
        <v>604</v>
      </c>
      <c r="C308" s="55" t="s">
        <v>13</v>
      </c>
      <c r="D308" s="62">
        <v>1</v>
      </c>
      <c r="E308" s="8"/>
      <c r="F308" s="57">
        <f t="shared" si="43"/>
        <v>0</v>
      </c>
      <c r="G308" s="18"/>
      <c r="H308" s="12"/>
    </row>
    <row r="309" spans="1:8" x14ac:dyDescent="0.25">
      <c r="A309" s="117"/>
      <c r="B309" s="113"/>
      <c r="C309" s="107"/>
      <c r="D309" s="108"/>
      <c r="E309" s="119"/>
      <c r="F309" s="115"/>
      <c r="G309" s="111"/>
      <c r="H309" s="116"/>
    </row>
    <row r="310" spans="1:8" x14ac:dyDescent="0.25">
      <c r="A310" s="63">
        <v>7</v>
      </c>
      <c r="B310" s="67" t="s">
        <v>163</v>
      </c>
      <c r="C310" s="55" t="s">
        <v>13</v>
      </c>
      <c r="D310" s="62">
        <v>2</v>
      </c>
      <c r="E310" s="8"/>
      <c r="F310" s="57">
        <f t="shared" si="43"/>
        <v>0</v>
      </c>
      <c r="G310" s="18"/>
      <c r="H310" s="12"/>
    </row>
    <row r="311" spans="1:8" x14ac:dyDescent="0.25">
      <c r="A311" s="63">
        <v>8</v>
      </c>
      <c r="B311" s="67" t="s">
        <v>21</v>
      </c>
      <c r="C311" s="55" t="s">
        <v>13</v>
      </c>
      <c r="D311" s="62">
        <v>1</v>
      </c>
      <c r="E311" s="8"/>
      <c r="F311" s="57">
        <f t="shared" si="43"/>
        <v>0</v>
      </c>
      <c r="G311" s="18"/>
      <c r="H311" s="12"/>
    </row>
    <row r="312" spans="1:8" x14ac:dyDescent="0.25">
      <c r="A312" s="63">
        <v>9</v>
      </c>
      <c r="B312" s="67" t="s">
        <v>22</v>
      </c>
      <c r="C312" s="55" t="s">
        <v>13</v>
      </c>
      <c r="D312" s="62">
        <v>1</v>
      </c>
      <c r="E312" s="8"/>
      <c r="F312" s="57">
        <f t="shared" si="43"/>
        <v>0</v>
      </c>
      <c r="G312" s="18"/>
      <c r="H312" s="12"/>
    </row>
    <row r="313" spans="1:8" x14ac:dyDescent="0.25">
      <c r="A313" s="63">
        <v>10</v>
      </c>
      <c r="B313" s="67" t="s">
        <v>399</v>
      </c>
      <c r="C313" s="55" t="s">
        <v>13</v>
      </c>
      <c r="D313" s="62">
        <v>1</v>
      </c>
      <c r="E313" s="8"/>
      <c r="F313" s="57">
        <f t="shared" si="43"/>
        <v>0</v>
      </c>
      <c r="G313" s="18"/>
      <c r="H313" s="12"/>
    </row>
    <row r="314" spans="1:8" x14ac:dyDescent="0.25">
      <c r="A314" s="63">
        <v>11</v>
      </c>
      <c r="B314" s="67" t="s">
        <v>164</v>
      </c>
      <c r="C314" s="55" t="s">
        <v>13</v>
      </c>
      <c r="D314" s="62">
        <v>1</v>
      </c>
      <c r="E314" s="8"/>
      <c r="F314" s="57">
        <f t="shared" si="43"/>
        <v>0</v>
      </c>
      <c r="G314" s="18"/>
      <c r="H314" s="12"/>
    </row>
    <row r="315" spans="1:8" x14ac:dyDescent="0.25">
      <c r="A315" s="63">
        <v>12</v>
      </c>
      <c r="B315" s="67" t="s">
        <v>605</v>
      </c>
      <c r="C315" s="55" t="s">
        <v>13</v>
      </c>
      <c r="D315" s="62">
        <v>1</v>
      </c>
      <c r="E315" s="8"/>
      <c r="F315" s="57">
        <f t="shared" si="43"/>
        <v>0</v>
      </c>
      <c r="G315" s="18"/>
      <c r="H315" s="12"/>
    </row>
    <row r="316" spans="1:8" x14ac:dyDescent="0.25">
      <c r="A316" s="117"/>
      <c r="B316" s="113"/>
      <c r="C316" s="107"/>
      <c r="D316" s="108"/>
      <c r="E316" s="119"/>
      <c r="F316" s="115"/>
      <c r="G316" s="111"/>
      <c r="H316" s="116"/>
    </row>
    <row r="317" spans="1:8" x14ac:dyDescent="0.25">
      <c r="A317" s="63">
        <v>13</v>
      </c>
      <c r="B317" s="67" t="s">
        <v>427</v>
      </c>
      <c r="C317" s="55" t="s">
        <v>13</v>
      </c>
      <c r="D317" s="62">
        <v>1</v>
      </c>
      <c r="E317" s="8"/>
      <c r="F317" s="57">
        <f t="shared" si="43"/>
        <v>0</v>
      </c>
      <c r="G317" s="18"/>
      <c r="H317" s="12"/>
    </row>
    <row r="318" spans="1:8" x14ac:dyDescent="0.25">
      <c r="A318" s="63">
        <v>14</v>
      </c>
      <c r="B318" s="67" t="s">
        <v>152</v>
      </c>
      <c r="C318" s="55" t="s">
        <v>13</v>
      </c>
      <c r="D318" s="62">
        <v>1</v>
      </c>
      <c r="E318" s="8"/>
      <c r="F318" s="57">
        <f t="shared" si="43"/>
        <v>0</v>
      </c>
      <c r="G318" s="18"/>
      <c r="H318" s="12"/>
    </row>
    <row r="319" spans="1:8" x14ac:dyDescent="0.25">
      <c r="A319" s="63">
        <v>15</v>
      </c>
      <c r="B319" s="67" t="s">
        <v>23</v>
      </c>
      <c r="C319" s="55" t="s">
        <v>13</v>
      </c>
      <c r="D319" s="62">
        <v>1</v>
      </c>
      <c r="E319" s="8"/>
      <c r="F319" s="57">
        <f t="shared" si="43"/>
        <v>0</v>
      </c>
      <c r="G319" s="18"/>
      <c r="H319" s="12"/>
    </row>
    <row r="320" spans="1:8" x14ac:dyDescent="0.25">
      <c r="A320" s="63">
        <v>16</v>
      </c>
      <c r="B320" s="67" t="s">
        <v>24</v>
      </c>
      <c r="C320" s="55" t="s">
        <v>13</v>
      </c>
      <c r="D320" s="62">
        <v>1</v>
      </c>
      <c r="E320" s="8"/>
      <c r="F320" s="57">
        <f t="shared" si="43"/>
        <v>0</v>
      </c>
      <c r="G320" s="18"/>
      <c r="H320" s="12"/>
    </row>
    <row r="321" spans="1:8" x14ac:dyDescent="0.25">
      <c r="A321" s="63">
        <v>17</v>
      </c>
      <c r="B321" s="67" t="s">
        <v>25</v>
      </c>
      <c r="C321" s="55" t="s">
        <v>13</v>
      </c>
      <c r="D321" s="62">
        <v>1</v>
      </c>
      <c r="E321" s="8"/>
      <c r="F321" s="57">
        <f t="shared" si="43"/>
        <v>0</v>
      </c>
      <c r="G321" s="18"/>
      <c r="H321" s="12"/>
    </row>
    <row r="322" spans="1:8" x14ac:dyDescent="0.25">
      <c r="A322" s="63">
        <v>18</v>
      </c>
      <c r="B322" s="67" t="s">
        <v>26</v>
      </c>
      <c r="C322" s="65" t="s">
        <v>13</v>
      </c>
      <c r="D322" s="56">
        <v>1</v>
      </c>
      <c r="E322" s="8"/>
      <c r="F322" s="57">
        <f t="shared" si="43"/>
        <v>0</v>
      </c>
      <c r="G322" s="18"/>
      <c r="H322" s="12"/>
    </row>
    <row r="323" spans="1:8" x14ac:dyDescent="0.25">
      <c r="A323" s="63">
        <v>19</v>
      </c>
      <c r="B323" s="67" t="s">
        <v>403</v>
      </c>
      <c r="C323" s="65" t="s">
        <v>13</v>
      </c>
      <c r="D323" s="56">
        <v>1</v>
      </c>
      <c r="E323" s="8"/>
      <c r="F323" s="57">
        <f t="shared" si="43"/>
        <v>0</v>
      </c>
      <c r="G323" s="18"/>
      <c r="H323" s="12"/>
    </row>
    <row r="324" spans="1:8" x14ac:dyDescent="0.25">
      <c r="A324" s="63">
        <v>20</v>
      </c>
      <c r="B324" s="67" t="s">
        <v>404</v>
      </c>
      <c r="C324" s="65" t="s">
        <v>13</v>
      </c>
      <c r="D324" s="56">
        <v>1</v>
      </c>
      <c r="E324" s="8"/>
      <c r="F324" s="57">
        <f t="shared" si="43"/>
        <v>0</v>
      </c>
      <c r="G324" s="18"/>
      <c r="H324" s="12"/>
    </row>
    <row r="325" spans="1:8" x14ac:dyDescent="0.25">
      <c r="A325" s="63">
        <v>21</v>
      </c>
      <c r="B325" s="67" t="s">
        <v>428</v>
      </c>
      <c r="C325" s="65" t="s">
        <v>13</v>
      </c>
      <c r="D325" s="56">
        <v>1</v>
      </c>
      <c r="E325" s="8"/>
      <c r="F325" s="57">
        <f t="shared" si="43"/>
        <v>0</v>
      </c>
      <c r="G325" s="18"/>
      <c r="H325" s="12"/>
    </row>
    <row r="326" spans="1:8" x14ac:dyDescent="0.25">
      <c r="A326" s="63">
        <v>22</v>
      </c>
      <c r="B326" s="67" t="s">
        <v>400</v>
      </c>
      <c r="C326" s="65" t="s">
        <v>13</v>
      </c>
      <c r="D326" s="56">
        <v>1</v>
      </c>
      <c r="E326" s="8"/>
      <c r="F326" s="57">
        <f t="shared" si="43"/>
        <v>0</v>
      </c>
      <c r="G326" s="18"/>
      <c r="H326" s="12"/>
    </row>
    <row r="327" spans="1:8" x14ac:dyDescent="0.25">
      <c r="A327" s="63">
        <v>23</v>
      </c>
      <c r="B327" s="67" t="s">
        <v>29</v>
      </c>
      <c r="C327" s="65" t="s">
        <v>13</v>
      </c>
      <c r="D327" s="56">
        <v>1</v>
      </c>
      <c r="E327" s="8"/>
      <c r="F327" s="57">
        <f t="shared" si="43"/>
        <v>0</v>
      </c>
      <c r="G327" s="18"/>
      <c r="H327" s="12"/>
    </row>
    <row r="328" spans="1:8" x14ac:dyDescent="0.25">
      <c r="A328" s="63">
        <v>24</v>
      </c>
      <c r="B328" s="67" t="s">
        <v>401</v>
      </c>
      <c r="C328" s="65" t="s">
        <v>13</v>
      </c>
      <c r="D328" s="56">
        <v>1</v>
      </c>
      <c r="E328" s="8"/>
      <c r="F328" s="57">
        <f t="shared" si="43"/>
        <v>0</v>
      </c>
      <c r="G328" s="18"/>
      <c r="H328" s="12"/>
    </row>
    <row r="329" spans="1:8" x14ac:dyDescent="0.25">
      <c r="A329" s="63">
        <v>25</v>
      </c>
      <c r="B329" s="67" t="s">
        <v>402</v>
      </c>
      <c r="C329" s="65" t="s">
        <v>13</v>
      </c>
      <c r="D329" s="56">
        <v>1</v>
      </c>
      <c r="E329" s="8"/>
      <c r="F329" s="57">
        <f t="shared" si="43"/>
        <v>0</v>
      </c>
      <c r="G329" s="18"/>
      <c r="H329" s="12"/>
    </row>
    <row r="330" spans="1:8" x14ac:dyDescent="0.25">
      <c r="A330" s="63">
        <v>26</v>
      </c>
      <c r="B330" s="67" t="s">
        <v>27</v>
      </c>
      <c r="C330" s="65" t="s">
        <v>13</v>
      </c>
      <c r="D330" s="56">
        <v>1</v>
      </c>
      <c r="E330" s="8"/>
      <c r="F330" s="57">
        <f t="shared" si="43"/>
        <v>0</v>
      </c>
      <c r="G330" s="18"/>
      <c r="H330" s="12"/>
    </row>
    <row r="331" spans="1:8" x14ac:dyDescent="0.25">
      <c r="A331" s="63">
        <v>27</v>
      </c>
      <c r="B331" s="67" t="s">
        <v>28</v>
      </c>
      <c r="C331" s="65" t="s">
        <v>13</v>
      </c>
      <c r="D331" s="62">
        <v>1</v>
      </c>
      <c r="E331" s="6"/>
      <c r="F331" s="57">
        <f t="shared" si="43"/>
        <v>0</v>
      </c>
      <c r="G331" s="18"/>
      <c r="H331" s="12"/>
    </row>
    <row r="332" spans="1:8" x14ac:dyDescent="0.25">
      <c r="A332" s="63">
        <v>28</v>
      </c>
      <c r="B332" s="67" t="s">
        <v>405</v>
      </c>
      <c r="C332" s="65" t="s">
        <v>13</v>
      </c>
      <c r="D332" s="62">
        <v>1</v>
      </c>
      <c r="E332" s="6"/>
      <c r="F332" s="57">
        <f t="shared" si="43"/>
        <v>0</v>
      </c>
      <c r="G332" s="18"/>
      <c r="H332" s="12"/>
    </row>
    <row r="333" spans="1:8" x14ac:dyDescent="0.25">
      <c r="A333" s="63">
        <v>29</v>
      </c>
      <c r="B333" s="67" t="s">
        <v>429</v>
      </c>
      <c r="C333" s="65" t="s">
        <v>13</v>
      </c>
      <c r="D333" s="62">
        <v>1</v>
      </c>
      <c r="E333" s="6"/>
      <c r="F333" s="57">
        <f t="shared" si="43"/>
        <v>0</v>
      </c>
      <c r="G333" s="18"/>
      <c r="H333" s="12"/>
    </row>
    <row r="334" spans="1:8" x14ac:dyDescent="0.25">
      <c r="A334" s="63">
        <v>30</v>
      </c>
      <c r="B334" s="67" t="s">
        <v>30</v>
      </c>
      <c r="C334" s="65" t="s">
        <v>13</v>
      </c>
      <c r="D334" s="62">
        <v>1</v>
      </c>
      <c r="E334" s="6"/>
      <c r="F334" s="57">
        <f t="shared" si="43"/>
        <v>0</v>
      </c>
      <c r="G334" s="18"/>
      <c r="H334" s="12"/>
    </row>
    <row r="335" spans="1:8" x14ac:dyDescent="0.25">
      <c r="A335" s="63">
        <v>31</v>
      </c>
      <c r="B335" s="67" t="s">
        <v>31</v>
      </c>
      <c r="C335" s="65" t="s">
        <v>13</v>
      </c>
      <c r="D335" s="62">
        <v>3</v>
      </c>
      <c r="E335" s="6"/>
      <c r="F335" s="57">
        <f t="shared" si="43"/>
        <v>0</v>
      </c>
      <c r="G335" s="18"/>
      <c r="H335" s="12"/>
    </row>
    <row r="336" spans="1:8" x14ac:dyDescent="0.25">
      <c r="A336" s="63">
        <v>32</v>
      </c>
      <c r="B336" s="67" t="s">
        <v>32</v>
      </c>
      <c r="C336" s="65" t="s">
        <v>13</v>
      </c>
      <c r="D336" s="62">
        <v>1</v>
      </c>
      <c r="E336" s="6"/>
      <c r="F336" s="57">
        <f t="shared" si="43"/>
        <v>0</v>
      </c>
      <c r="G336" s="18"/>
      <c r="H336" s="12"/>
    </row>
    <row r="337" spans="1:8" x14ac:dyDescent="0.25">
      <c r="A337" s="63">
        <v>33</v>
      </c>
      <c r="B337" s="67" t="s">
        <v>33</v>
      </c>
      <c r="C337" s="65" t="s">
        <v>13</v>
      </c>
      <c r="D337" s="62">
        <v>1</v>
      </c>
      <c r="E337" s="6"/>
      <c r="F337" s="57">
        <f t="shared" si="43"/>
        <v>0</v>
      </c>
      <c r="G337" s="18"/>
      <c r="H337" s="12"/>
    </row>
    <row r="338" spans="1:8" x14ac:dyDescent="0.25">
      <c r="A338" s="63">
        <v>34</v>
      </c>
      <c r="B338" s="67" t="s">
        <v>406</v>
      </c>
      <c r="C338" s="65" t="s">
        <v>13</v>
      </c>
      <c r="D338" s="62">
        <v>1</v>
      </c>
      <c r="E338" s="6"/>
      <c r="F338" s="57">
        <f t="shared" si="43"/>
        <v>0</v>
      </c>
      <c r="G338" s="18"/>
      <c r="H338" s="12"/>
    </row>
    <row r="339" spans="1:8" x14ac:dyDescent="0.25">
      <c r="A339" s="63">
        <v>35</v>
      </c>
      <c r="B339" s="67" t="s">
        <v>407</v>
      </c>
      <c r="C339" s="65" t="s">
        <v>13</v>
      </c>
      <c r="D339" s="62">
        <v>1</v>
      </c>
      <c r="E339" s="6"/>
      <c r="F339" s="57">
        <f t="shared" si="43"/>
        <v>0</v>
      </c>
      <c r="G339" s="18"/>
      <c r="H339" s="12"/>
    </row>
    <row r="340" spans="1:8" x14ac:dyDescent="0.25">
      <c r="A340" s="63">
        <v>36</v>
      </c>
      <c r="B340" s="67" t="s">
        <v>408</v>
      </c>
      <c r="C340" s="65" t="s">
        <v>13</v>
      </c>
      <c r="D340" s="62">
        <v>1</v>
      </c>
      <c r="E340" s="6"/>
      <c r="F340" s="57">
        <f t="shared" si="43"/>
        <v>0</v>
      </c>
      <c r="G340" s="18"/>
      <c r="H340" s="12"/>
    </row>
    <row r="341" spans="1:8" x14ac:dyDescent="0.25">
      <c r="A341" s="63">
        <v>37</v>
      </c>
      <c r="B341" s="67" t="s">
        <v>409</v>
      </c>
      <c r="C341" s="65" t="s">
        <v>13</v>
      </c>
      <c r="D341" s="62">
        <v>1</v>
      </c>
      <c r="E341" s="6"/>
      <c r="F341" s="57">
        <f t="shared" si="43"/>
        <v>0</v>
      </c>
      <c r="G341" s="18"/>
      <c r="H341" s="12"/>
    </row>
    <row r="342" spans="1:8" x14ac:dyDescent="0.25">
      <c r="A342" s="63">
        <v>38</v>
      </c>
      <c r="B342" s="67" t="s">
        <v>153</v>
      </c>
      <c r="C342" s="65" t="s">
        <v>13</v>
      </c>
      <c r="D342" s="62">
        <v>1</v>
      </c>
      <c r="E342" s="6"/>
      <c r="F342" s="57">
        <f t="shared" si="43"/>
        <v>0</v>
      </c>
      <c r="G342" s="18"/>
      <c r="H342" s="12"/>
    </row>
    <row r="343" spans="1:8" x14ac:dyDescent="0.25">
      <c r="A343" s="63">
        <v>39</v>
      </c>
      <c r="B343" s="67" t="s">
        <v>151</v>
      </c>
      <c r="C343" s="65" t="s">
        <v>13</v>
      </c>
      <c r="D343" s="62">
        <v>1</v>
      </c>
      <c r="E343" s="6"/>
      <c r="F343" s="57">
        <f t="shared" si="43"/>
        <v>0</v>
      </c>
      <c r="G343" s="18"/>
      <c r="H343" s="12"/>
    </row>
    <row r="344" spans="1:8" x14ac:dyDescent="0.25">
      <c r="A344" s="63">
        <v>40</v>
      </c>
      <c r="B344" s="67" t="s">
        <v>37</v>
      </c>
      <c r="C344" s="65" t="s">
        <v>13</v>
      </c>
      <c r="D344" s="62">
        <v>1</v>
      </c>
      <c r="E344" s="6"/>
      <c r="F344" s="57">
        <f t="shared" si="43"/>
        <v>0</v>
      </c>
      <c r="G344" s="18"/>
      <c r="H344" s="12"/>
    </row>
    <row r="345" spans="1:8" x14ac:dyDescent="0.25">
      <c r="A345" s="63">
        <v>41</v>
      </c>
      <c r="B345" s="67" t="s">
        <v>38</v>
      </c>
      <c r="C345" s="65" t="s">
        <v>13</v>
      </c>
      <c r="D345" s="62">
        <v>1</v>
      </c>
      <c r="E345" s="6"/>
      <c r="F345" s="57">
        <f t="shared" si="43"/>
        <v>0</v>
      </c>
      <c r="G345" s="18"/>
      <c r="H345" s="12"/>
    </row>
    <row r="346" spans="1:8" x14ac:dyDescent="0.25">
      <c r="A346" s="63">
        <v>42</v>
      </c>
      <c r="B346" s="67" t="s">
        <v>410</v>
      </c>
      <c r="C346" s="65" t="s">
        <v>13</v>
      </c>
      <c r="D346" s="62">
        <v>1</v>
      </c>
      <c r="E346" s="6"/>
      <c r="F346" s="57">
        <f t="shared" si="43"/>
        <v>0</v>
      </c>
      <c r="G346" s="18"/>
      <c r="H346" s="12"/>
    </row>
    <row r="347" spans="1:8" x14ac:dyDescent="0.25">
      <c r="A347" s="63">
        <v>43</v>
      </c>
      <c r="B347" s="67" t="s">
        <v>39</v>
      </c>
      <c r="C347" s="65" t="s">
        <v>13</v>
      </c>
      <c r="D347" s="62">
        <v>1</v>
      </c>
      <c r="E347" s="6"/>
      <c r="F347" s="57">
        <f t="shared" si="43"/>
        <v>0</v>
      </c>
      <c r="G347" s="18"/>
      <c r="H347" s="12"/>
    </row>
    <row r="348" spans="1:8" x14ac:dyDescent="0.25">
      <c r="A348" s="63">
        <v>44</v>
      </c>
      <c r="B348" s="67" t="s">
        <v>40</v>
      </c>
      <c r="C348" s="65" t="s">
        <v>13</v>
      </c>
      <c r="D348" s="62">
        <v>1</v>
      </c>
      <c r="E348" s="6"/>
      <c r="F348" s="57">
        <f t="shared" si="43"/>
        <v>0</v>
      </c>
      <c r="G348" s="18"/>
      <c r="H348" s="12"/>
    </row>
    <row r="349" spans="1:8" x14ac:dyDescent="0.25">
      <c r="A349" s="63">
        <v>45</v>
      </c>
      <c r="B349" s="67" t="s">
        <v>411</v>
      </c>
      <c r="C349" s="65" t="s">
        <v>13</v>
      </c>
      <c r="D349" s="68">
        <v>1</v>
      </c>
      <c r="E349" s="9"/>
      <c r="F349" s="57">
        <f t="shared" si="43"/>
        <v>0</v>
      </c>
      <c r="G349" s="18"/>
      <c r="H349" s="12"/>
    </row>
    <row r="350" spans="1:8" x14ac:dyDescent="0.25">
      <c r="A350" s="63">
        <v>46</v>
      </c>
      <c r="B350" s="67" t="s">
        <v>41</v>
      </c>
      <c r="C350" s="65" t="s">
        <v>13</v>
      </c>
      <c r="D350" s="68">
        <v>1</v>
      </c>
      <c r="E350" s="9"/>
      <c r="F350" s="57">
        <f t="shared" si="43"/>
        <v>0</v>
      </c>
      <c r="G350" s="18"/>
      <c r="H350" s="12"/>
    </row>
    <row r="351" spans="1:8" x14ac:dyDescent="0.25">
      <c r="A351" s="63">
        <v>47</v>
      </c>
      <c r="B351" s="67" t="s">
        <v>412</v>
      </c>
      <c r="C351" s="65" t="s">
        <v>13</v>
      </c>
      <c r="D351" s="68">
        <v>1</v>
      </c>
      <c r="E351" s="9"/>
      <c r="F351" s="57">
        <f t="shared" si="43"/>
        <v>0</v>
      </c>
      <c r="G351" s="18"/>
      <c r="H351" s="12"/>
    </row>
    <row r="352" spans="1:8" x14ac:dyDescent="0.25">
      <c r="A352" s="63">
        <v>48</v>
      </c>
      <c r="B352" s="67" t="s">
        <v>42</v>
      </c>
      <c r="C352" s="65" t="s">
        <v>13</v>
      </c>
      <c r="D352" s="68">
        <v>1</v>
      </c>
      <c r="E352" s="9"/>
      <c r="F352" s="57">
        <f t="shared" si="43"/>
        <v>0</v>
      </c>
      <c r="G352" s="18"/>
      <c r="H352" s="12"/>
    </row>
    <row r="353" spans="1:8" x14ac:dyDescent="0.25">
      <c r="A353" s="63">
        <v>49</v>
      </c>
      <c r="B353" s="67" t="s">
        <v>430</v>
      </c>
      <c r="C353" s="65" t="s">
        <v>13</v>
      </c>
      <c r="D353" s="68">
        <v>1</v>
      </c>
      <c r="E353" s="9"/>
      <c r="F353" s="57">
        <f t="shared" si="43"/>
        <v>0</v>
      </c>
      <c r="G353" s="18"/>
      <c r="H353" s="12"/>
    </row>
    <row r="354" spans="1:8" x14ac:dyDescent="0.25">
      <c r="A354" s="63">
        <v>50</v>
      </c>
      <c r="B354" s="67" t="s">
        <v>413</v>
      </c>
      <c r="C354" s="65" t="s">
        <v>13</v>
      </c>
      <c r="D354" s="68">
        <v>1</v>
      </c>
      <c r="E354" s="9"/>
      <c r="F354" s="57">
        <f t="shared" si="43"/>
        <v>0</v>
      </c>
      <c r="G354" s="18"/>
      <c r="H354" s="12"/>
    </row>
    <row r="355" spans="1:8" x14ac:dyDescent="0.25">
      <c r="A355" s="63">
        <v>51</v>
      </c>
      <c r="B355" s="67" t="s">
        <v>414</v>
      </c>
      <c r="C355" s="65" t="s">
        <v>13</v>
      </c>
      <c r="D355" s="68">
        <v>1</v>
      </c>
      <c r="E355" s="9"/>
      <c r="F355" s="57">
        <f t="shared" si="43"/>
        <v>0</v>
      </c>
      <c r="G355" s="18"/>
      <c r="H355" s="12"/>
    </row>
    <row r="356" spans="1:8" x14ac:dyDescent="0.25">
      <c r="A356" s="63">
        <v>52</v>
      </c>
      <c r="B356" s="67" t="s">
        <v>415</v>
      </c>
      <c r="C356" s="65" t="s">
        <v>13</v>
      </c>
      <c r="D356" s="68">
        <v>1</v>
      </c>
      <c r="E356" s="9"/>
      <c r="F356" s="57">
        <f t="shared" si="43"/>
        <v>0</v>
      </c>
      <c r="G356" s="18"/>
      <c r="H356" s="12"/>
    </row>
    <row r="357" spans="1:8" x14ac:dyDescent="0.25">
      <c r="A357" s="63">
        <v>53</v>
      </c>
      <c r="B357" s="67" t="s">
        <v>43</v>
      </c>
      <c r="C357" s="65" t="s">
        <v>13</v>
      </c>
      <c r="D357" s="68">
        <v>1</v>
      </c>
      <c r="E357" s="9"/>
      <c r="F357" s="57">
        <f t="shared" si="43"/>
        <v>0</v>
      </c>
      <c r="G357" s="18"/>
      <c r="H357" s="12"/>
    </row>
    <row r="358" spans="1:8" x14ac:dyDescent="0.25">
      <c r="A358" s="63">
        <v>54</v>
      </c>
      <c r="B358" s="67" t="s">
        <v>416</v>
      </c>
      <c r="C358" s="65" t="s">
        <v>13</v>
      </c>
      <c r="D358" s="68">
        <v>1</v>
      </c>
      <c r="E358" s="9"/>
      <c r="F358" s="57">
        <f t="shared" si="43"/>
        <v>0</v>
      </c>
      <c r="G358" s="18"/>
      <c r="H358" s="12"/>
    </row>
    <row r="359" spans="1:8" x14ac:dyDescent="0.25">
      <c r="A359" s="63">
        <v>55</v>
      </c>
      <c r="B359" s="67" t="s">
        <v>417</v>
      </c>
      <c r="C359" s="65" t="s">
        <v>13</v>
      </c>
      <c r="D359" s="68">
        <v>1</v>
      </c>
      <c r="E359" s="9"/>
      <c r="F359" s="57">
        <f t="shared" si="43"/>
        <v>0</v>
      </c>
      <c r="G359" s="18"/>
      <c r="H359" s="12"/>
    </row>
    <row r="360" spans="1:8" x14ac:dyDescent="0.25">
      <c r="A360" s="63">
        <v>56</v>
      </c>
      <c r="B360" s="67" t="s">
        <v>418</v>
      </c>
      <c r="C360" s="65" t="s">
        <v>13</v>
      </c>
      <c r="D360" s="68">
        <v>1</v>
      </c>
      <c r="E360" s="9"/>
      <c r="F360" s="57">
        <f t="shared" si="43"/>
        <v>0</v>
      </c>
      <c r="G360" s="18"/>
      <c r="H360" s="12"/>
    </row>
    <row r="361" spans="1:8" x14ac:dyDescent="0.25">
      <c r="A361" s="63">
        <v>57</v>
      </c>
      <c r="B361" s="67" t="s">
        <v>419</v>
      </c>
      <c r="C361" s="65" t="s">
        <v>13</v>
      </c>
      <c r="D361" s="68">
        <v>1</v>
      </c>
      <c r="E361" s="9"/>
      <c r="F361" s="57">
        <f t="shared" si="43"/>
        <v>0</v>
      </c>
      <c r="G361" s="18"/>
      <c r="H361" s="12"/>
    </row>
    <row r="362" spans="1:8" x14ac:dyDescent="0.25">
      <c r="A362" s="63">
        <v>58</v>
      </c>
      <c r="B362" s="67" t="s">
        <v>44</v>
      </c>
      <c r="C362" s="65" t="s">
        <v>13</v>
      </c>
      <c r="D362" s="68">
        <v>1</v>
      </c>
      <c r="E362" s="9"/>
      <c r="F362" s="57">
        <f t="shared" si="43"/>
        <v>0</v>
      </c>
      <c r="G362" s="18"/>
      <c r="H362" s="12"/>
    </row>
    <row r="363" spans="1:8" x14ac:dyDescent="0.25">
      <c r="A363" s="63">
        <v>59</v>
      </c>
      <c r="B363" s="67" t="s">
        <v>431</v>
      </c>
      <c r="C363" s="65" t="s">
        <v>13</v>
      </c>
      <c r="D363" s="68">
        <v>1</v>
      </c>
      <c r="E363" s="9"/>
      <c r="F363" s="57">
        <f t="shared" si="43"/>
        <v>0</v>
      </c>
      <c r="G363" s="18"/>
      <c r="H363" s="12"/>
    </row>
    <row r="364" spans="1:8" x14ac:dyDescent="0.25">
      <c r="A364" s="63">
        <v>60</v>
      </c>
      <c r="B364" s="67" t="s">
        <v>154</v>
      </c>
      <c r="C364" s="65" t="s">
        <v>13</v>
      </c>
      <c r="D364" s="68">
        <v>1</v>
      </c>
      <c r="E364" s="9"/>
      <c r="F364" s="57">
        <f t="shared" si="43"/>
        <v>0</v>
      </c>
      <c r="G364" s="18"/>
      <c r="H364" s="12"/>
    </row>
    <row r="365" spans="1:8" x14ac:dyDescent="0.25">
      <c r="A365" s="63">
        <v>61</v>
      </c>
      <c r="B365" s="67" t="s">
        <v>420</v>
      </c>
      <c r="C365" s="65" t="s">
        <v>13</v>
      </c>
      <c r="D365" s="68">
        <v>1</v>
      </c>
      <c r="E365" s="9"/>
      <c r="F365" s="57">
        <f t="shared" si="43"/>
        <v>0</v>
      </c>
      <c r="G365" s="18"/>
      <c r="H365" s="12"/>
    </row>
    <row r="366" spans="1:8" x14ac:dyDescent="0.25">
      <c r="A366" s="63">
        <v>62</v>
      </c>
      <c r="B366" s="67" t="s">
        <v>155</v>
      </c>
      <c r="C366" s="65" t="s">
        <v>13</v>
      </c>
      <c r="D366" s="68">
        <v>1</v>
      </c>
      <c r="E366" s="9"/>
      <c r="F366" s="57">
        <f t="shared" si="43"/>
        <v>0</v>
      </c>
      <c r="G366" s="18"/>
      <c r="H366" s="12"/>
    </row>
    <row r="367" spans="1:8" x14ac:dyDescent="0.25">
      <c r="A367" s="63">
        <v>63</v>
      </c>
      <c r="B367" s="67" t="s">
        <v>421</v>
      </c>
      <c r="C367" s="65" t="s">
        <v>13</v>
      </c>
      <c r="D367" s="68">
        <v>1</v>
      </c>
      <c r="E367" s="9"/>
      <c r="F367" s="57">
        <f t="shared" si="43"/>
        <v>0</v>
      </c>
      <c r="G367" s="18"/>
      <c r="H367" s="12"/>
    </row>
    <row r="368" spans="1:8" x14ac:dyDescent="0.25">
      <c r="A368" s="63">
        <v>64</v>
      </c>
      <c r="B368" s="67" t="s">
        <v>422</v>
      </c>
      <c r="C368" s="65" t="s">
        <v>13</v>
      </c>
      <c r="D368" s="68">
        <v>1</v>
      </c>
      <c r="E368" s="9"/>
      <c r="F368" s="57">
        <f t="shared" si="43"/>
        <v>0</v>
      </c>
      <c r="G368" s="18"/>
      <c r="H368" s="12"/>
    </row>
    <row r="369" spans="1:8" x14ac:dyDescent="0.25">
      <c r="A369" s="63">
        <v>65</v>
      </c>
      <c r="B369" s="67" t="s">
        <v>423</v>
      </c>
      <c r="C369" s="65" t="s">
        <v>13</v>
      </c>
      <c r="D369" s="68">
        <v>1</v>
      </c>
      <c r="E369" s="9"/>
      <c r="F369" s="57">
        <f t="shared" si="43"/>
        <v>0</v>
      </c>
      <c r="G369" s="18"/>
      <c r="H369" s="12"/>
    </row>
    <row r="370" spans="1:8" x14ac:dyDescent="0.25">
      <c r="A370" s="63">
        <v>66</v>
      </c>
      <c r="B370" s="67" t="s">
        <v>424</v>
      </c>
      <c r="C370" s="65" t="s">
        <v>13</v>
      </c>
      <c r="D370" s="68">
        <v>1</v>
      </c>
      <c r="E370" s="9"/>
      <c r="F370" s="57">
        <f t="shared" si="43"/>
        <v>0</v>
      </c>
      <c r="G370" s="18"/>
      <c r="H370" s="12"/>
    </row>
    <row r="371" spans="1:8" x14ac:dyDescent="0.25">
      <c r="A371" s="63">
        <v>67</v>
      </c>
      <c r="B371" s="67" t="s">
        <v>425</v>
      </c>
      <c r="C371" s="65" t="s">
        <v>13</v>
      </c>
      <c r="D371" s="68">
        <v>1</v>
      </c>
      <c r="E371" s="9"/>
      <c r="F371" s="57">
        <f t="shared" si="43"/>
        <v>0</v>
      </c>
      <c r="G371" s="18"/>
      <c r="H371" s="12"/>
    </row>
    <row r="372" spans="1:8" x14ac:dyDescent="0.25">
      <c r="A372" s="63">
        <v>68</v>
      </c>
      <c r="B372" s="67" t="s">
        <v>426</v>
      </c>
      <c r="C372" s="65" t="s">
        <v>13</v>
      </c>
      <c r="D372" s="68">
        <v>1</v>
      </c>
      <c r="E372" s="9"/>
      <c r="F372" s="57">
        <f t="shared" si="43"/>
        <v>0</v>
      </c>
      <c r="G372" s="18"/>
      <c r="H372" s="12"/>
    </row>
    <row r="373" spans="1:8" x14ac:dyDescent="0.25">
      <c r="A373" s="63">
        <v>69</v>
      </c>
      <c r="B373" s="67" t="s">
        <v>441</v>
      </c>
      <c r="C373" s="65" t="s">
        <v>13</v>
      </c>
      <c r="D373" s="68">
        <v>1</v>
      </c>
      <c r="E373" s="9"/>
      <c r="F373" s="57">
        <f t="shared" si="43"/>
        <v>0</v>
      </c>
      <c r="G373" s="18"/>
      <c r="H373" s="12"/>
    </row>
    <row r="374" spans="1:8" x14ac:dyDescent="0.25">
      <c r="A374" s="63">
        <v>70</v>
      </c>
      <c r="B374" s="67" t="s">
        <v>442</v>
      </c>
      <c r="C374" s="65" t="s">
        <v>13</v>
      </c>
      <c r="D374" s="68">
        <v>1</v>
      </c>
      <c r="E374" s="9"/>
      <c r="F374" s="57">
        <f t="shared" si="43"/>
        <v>0</v>
      </c>
      <c r="G374" s="18"/>
      <c r="H374" s="12"/>
    </row>
    <row r="375" spans="1:8" x14ac:dyDescent="0.25">
      <c r="A375" s="63">
        <v>71</v>
      </c>
      <c r="B375" s="67" t="s">
        <v>443</v>
      </c>
      <c r="C375" s="65" t="s">
        <v>13</v>
      </c>
      <c r="D375" s="68">
        <v>1</v>
      </c>
      <c r="E375" s="9"/>
      <c r="F375" s="57">
        <f t="shared" si="43"/>
        <v>0</v>
      </c>
      <c r="G375" s="18"/>
      <c r="H375" s="12"/>
    </row>
    <row r="376" spans="1:8" x14ac:dyDescent="0.25">
      <c r="A376" s="63">
        <v>72</v>
      </c>
      <c r="B376" s="67" t="s">
        <v>444</v>
      </c>
      <c r="C376" s="65" t="s">
        <v>13</v>
      </c>
      <c r="D376" s="68">
        <v>1</v>
      </c>
      <c r="E376" s="9"/>
      <c r="F376" s="57">
        <f t="shared" si="43"/>
        <v>0</v>
      </c>
      <c r="G376" s="18"/>
      <c r="H376" s="12"/>
    </row>
    <row r="377" spans="1:8" x14ac:dyDescent="0.25">
      <c r="A377" s="63">
        <v>73</v>
      </c>
      <c r="B377" s="67" t="s">
        <v>445</v>
      </c>
      <c r="C377" s="65" t="s">
        <v>13</v>
      </c>
      <c r="D377" s="68">
        <v>1</v>
      </c>
      <c r="E377" s="9"/>
      <c r="F377" s="57">
        <f t="shared" si="43"/>
        <v>0</v>
      </c>
      <c r="G377" s="18"/>
      <c r="H377" s="12"/>
    </row>
    <row r="378" spans="1:8" x14ac:dyDescent="0.25">
      <c r="A378" s="63">
        <v>74</v>
      </c>
      <c r="B378" s="67" t="s">
        <v>446</v>
      </c>
      <c r="C378" s="65" t="s">
        <v>13</v>
      </c>
      <c r="D378" s="68">
        <v>1</v>
      </c>
      <c r="E378" s="9"/>
      <c r="F378" s="57">
        <f t="shared" si="43"/>
        <v>0</v>
      </c>
      <c r="G378" s="18"/>
      <c r="H378" s="12"/>
    </row>
    <row r="379" spans="1:8" x14ac:dyDescent="0.25">
      <c r="A379" s="63">
        <v>75</v>
      </c>
      <c r="B379" s="67" t="s">
        <v>447</v>
      </c>
      <c r="C379" s="65" t="s">
        <v>13</v>
      </c>
      <c r="D379" s="68">
        <v>1</v>
      </c>
      <c r="E379" s="9"/>
      <c r="F379" s="57">
        <f t="shared" si="43"/>
        <v>0</v>
      </c>
      <c r="G379" s="18"/>
      <c r="H379" s="12"/>
    </row>
    <row r="380" spans="1:8" x14ac:dyDescent="0.25">
      <c r="A380" s="63">
        <v>76</v>
      </c>
      <c r="B380" s="67" t="s">
        <v>448</v>
      </c>
      <c r="C380" s="65" t="s">
        <v>13</v>
      </c>
      <c r="D380" s="68">
        <v>1</v>
      </c>
      <c r="E380" s="9"/>
      <c r="F380" s="57">
        <f t="shared" si="43"/>
        <v>0</v>
      </c>
      <c r="G380" s="18"/>
      <c r="H380" s="12"/>
    </row>
    <row r="381" spans="1:8" x14ac:dyDescent="0.25">
      <c r="A381" s="63">
        <v>77</v>
      </c>
      <c r="B381" s="67" t="s">
        <v>449</v>
      </c>
      <c r="C381" s="65" t="s">
        <v>13</v>
      </c>
      <c r="D381" s="68">
        <v>1</v>
      </c>
      <c r="E381" s="9"/>
      <c r="F381" s="57">
        <f t="shared" si="43"/>
        <v>0</v>
      </c>
      <c r="G381" s="18"/>
      <c r="H381" s="12"/>
    </row>
    <row r="382" spans="1:8" x14ac:dyDescent="0.25">
      <c r="A382" s="63">
        <v>78</v>
      </c>
      <c r="B382" s="67" t="s">
        <v>450</v>
      </c>
      <c r="C382" s="65" t="s">
        <v>13</v>
      </c>
      <c r="D382" s="68">
        <v>1</v>
      </c>
      <c r="E382" s="9"/>
      <c r="F382" s="57">
        <f t="shared" si="43"/>
        <v>0</v>
      </c>
      <c r="G382" s="18"/>
      <c r="H382" s="12"/>
    </row>
    <row r="383" spans="1:8" x14ac:dyDescent="0.25">
      <c r="A383" s="63">
        <v>79</v>
      </c>
      <c r="B383" s="67" t="s">
        <v>587</v>
      </c>
      <c r="C383" s="65" t="s">
        <v>13</v>
      </c>
      <c r="D383" s="68">
        <v>1</v>
      </c>
      <c r="E383" s="9"/>
      <c r="F383" s="57">
        <f t="shared" ref="F383:F391" si="44">D383*E383</f>
        <v>0</v>
      </c>
      <c r="G383" s="18"/>
      <c r="H383" s="12"/>
    </row>
    <row r="384" spans="1:8" x14ac:dyDescent="0.25">
      <c r="A384" s="63">
        <v>80</v>
      </c>
      <c r="B384" s="67" t="s">
        <v>588</v>
      </c>
      <c r="C384" s="65" t="s">
        <v>13</v>
      </c>
      <c r="D384" s="68">
        <v>1</v>
      </c>
      <c r="E384" s="9"/>
      <c r="F384" s="57">
        <f t="shared" si="44"/>
        <v>0</v>
      </c>
      <c r="G384" s="18"/>
      <c r="H384" s="12"/>
    </row>
    <row r="385" spans="1:8" x14ac:dyDescent="0.25">
      <c r="A385" s="63">
        <v>81</v>
      </c>
      <c r="B385" s="67" t="s">
        <v>589</v>
      </c>
      <c r="C385" s="65" t="s">
        <v>13</v>
      </c>
      <c r="D385" s="68">
        <v>1</v>
      </c>
      <c r="E385" s="9"/>
      <c r="F385" s="57">
        <f t="shared" si="44"/>
        <v>0</v>
      </c>
      <c r="G385" s="18"/>
      <c r="H385" s="12"/>
    </row>
    <row r="386" spans="1:8" x14ac:dyDescent="0.25">
      <c r="A386" s="63">
        <v>82</v>
      </c>
      <c r="B386" s="67" t="s">
        <v>590</v>
      </c>
      <c r="C386" s="65" t="s">
        <v>13</v>
      </c>
      <c r="D386" s="68">
        <v>1</v>
      </c>
      <c r="E386" s="9"/>
      <c r="F386" s="57">
        <f t="shared" si="44"/>
        <v>0</v>
      </c>
      <c r="G386" s="18"/>
      <c r="H386" s="12"/>
    </row>
    <row r="387" spans="1:8" x14ac:dyDescent="0.25">
      <c r="A387" s="63">
        <v>83</v>
      </c>
      <c r="B387" s="67" t="s">
        <v>591</v>
      </c>
      <c r="C387" s="65" t="s">
        <v>13</v>
      </c>
      <c r="D387" s="68">
        <v>1</v>
      </c>
      <c r="E387" s="9"/>
      <c r="F387" s="57">
        <f t="shared" si="44"/>
        <v>0</v>
      </c>
      <c r="G387" s="18"/>
      <c r="H387" s="12"/>
    </row>
    <row r="388" spans="1:8" x14ac:dyDescent="0.25">
      <c r="A388" s="63">
        <v>84</v>
      </c>
      <c r="B388" s="67" t="s">
        <v>592</v>
      </c>
      <c r="C388" s="65" t="s">
        <v>13</v>
      </c>
      <c r="D388" s="68">
        <v>1</v>
      </c>
      <c r="E388" s="9"/>
      <c r="F388" s="57">
        <f t="shared" si="44"/>
        <v>0</v>
      </c>
      <c r="G388" s="18"/>
      <c r="H388" s="12"/>
    </row>
    <row r="389" spans="1:8" x14ac:dyDescent="0.25">
      <c r="A389" s="63">
        <v>85</v>
      </c>
      <c r="B389" s="67" t="s">
        <v>593</v>
      </c>
      <c r="C389" s="65" t="s">
        <v>13</v>
      </c>
      <c r="D389" s="68">
        <v>1</v>
      </c>
      <c r="E389" s="9"/>
      <c r="F389" s="57">
        <f t="shared" si="44"/>
        <v>0</v>
      </c>
      <c r="G389" s="18"/>
      <c r="H389" s="12"/>
    </row>
    <row r="390" spans="1:8" x14ac:dyDescent="0.25">
      <c r="A390" s="63">
        <v>86</v>
      </c>
      <c r="B390" s="67" t="s">
        <v>594</v>
      </c>
      <c r="C390" s="65" t="s">
        <v>13</v>
      </c>
      <c r="D390" s="68">
        <v>1</v>
      </c>
      <c r="E390" s="9"/>
      <c r="F390" s="57">
        <f t="shared" si="44"/>
        <v>0</v>
      </c>
      <c r="G390" s="18"/>
      <c r="H390" s="12"/>
    </row>
    <row r="391" spans="1:8" x14ac:dyDescent="0.25">
      <c r="A391" s="63">
        <v>87</v>
      </c>
      <c r="B391" s="67" t="s">
        <v>595</v>
      </c>
      <c r="C391" s="65" t="s">
        <v>13</v>
      </c>
      <c r="D391" s="68">
        <v>1</v>
      </c>
      <c r="E391" s="9"/>
      <c r="F391" s="57">
        <f t="shared" si="44"/>
        <v>0</v>
      </c>
      <c r="G391" s="18"/>
      <c r="H391" s="12"/>
    </row>
    <row r="392" spans="1:8" x14ac:dyDescent="0.25">
      <c r="A392" s="117"/>
      <c r="B392" s="113"/>
      <c r="C392" s="114"/>
      <c r="D392" s="121"/>
      <c r="E392" s="122"/>
      <c r="F392" s="115"/>
      <c r="G392" s="111"/>
      <c r="H392" s="116"/>
    </row>
    <row r="393" spans="1:8" ht="15.75" x14ac:dyDescent="0.25">
      <c r="A393" s="58">
        <v>88</v>
      </c>
      <c r="B393" s="67" t="s">
        <v>305</v>
      </c>
      <c r="C393" s="65" t="s">
        <v>13</v>
      </c>
      <c r="D393" s="68">
        <v>1</v>
      </c>
      <c r="E393" s="9"/>
      <c r="F393" s="57">
        <f t="shared" si="43"/>
        <v>0</v>
      </c>
      <c r="G393" s="18"/>
      <c r="H393" s="12"/>
    </row>
    <row r="394" spans="1:8" ht="15.75" x14ac:dyDescent="0.25">
      <c r="A394" s="58">
        <v>89</v>
      </c>
      <c r="B394" s="67" t="s">
        <v>306</v>
      </c>
      <c r="C394" s="65" t="s">
        <v>13</v>
      </c>
      <c r="D394" s="68">
        <v>1</v>
      </c>
      <c r="E394" s="9"/>
      <c r="F394" s="57">
        <f t="shared" si="43"/>
        <v>0</v>
      </c>
      <c r="G394" s="18"/>
      <c r="H394" s="12"/>
    </row>
    <row r="395" spans="1:8" ht="15.75" x14ac:dyDescent="0.25">
      <c r="A395" s="58">
        <v>90</v>
      </c>
      <c r="B395" s="67" t="s">
        <v>432</v>
      </c>
      <c r="C395" s="65" t="s">
        <v>13</v>
      </c>
      <c r="D395" s="68">
        <v>1</v>
      </c>
      <c r="E395" s="9"/>
      <c r="F395" s="57">
        <f t="shared" si="43"/>
        <v>0</v>
      </c>
      <c r="G395" s="18"/>
      <c r="H395" s="12"/>
    </row>
    <row r="396" spans="1:8" ht="15.75" x14ac:dyDescent="0.25">
      <c r="A396" s="58">
        <v>91</v>
      </c>
      <c r="B396" s="67" t="s">
        <v>307</v>
      </c>
      <c r="C396" s="65" t="s">
        <v>13</v>
      </c>
      <c r="D396" s="68">
        <v>1</v>
      </c>
      <c r="E396" s="9"/>
      <c r="F396" s="57">
        <f t="shared" si="43"/>
        <v>0</v>
      </c>
      <c r="G396" s="18"/>
      <c r="H396" s="12"/>
    </row>
    <row r="397" spans="1:8" ht="15.75" x14ac:dyDescent="0.25">
      <c r="A397" s="58">
        <v>92</v>
      </c>
      <c r="B397" s="67" t="s">
        <v>308</v>
      </c>
      <c r="C397" s="65" t="s">
        <v>13</v>
      </c>
      <c r="D397" s="68">
        <v>1</v>
      </c>
      <c r="E397" s="9"/>
      <c r="F397" s="57">
        <f t="shared" si="43"/>
        <v>0</v>
      </c>
      <c r="G397" s="18"/>
      <c r="H397" s="12"/>
    </row>
    <row r="398" spans="1:8" ht="15.75" x14ac:dyDescent="0.25">
      <c r="A398" s="58">
        <v>93</v>
      </c>
      <c r="B398" s="67" t="s">
        <v>309</v>
      </c>
      <c r="C398" s="65" t="s">
        <v>13</v>
      </c>
      <c r="D398" s="68">
        <v>1</v>
      </c>
      <c r="E398" s="9"/>
      <c r="F398" s="57">
        <f t="shared" si="43"/>
        <v>0</v>
      </c>
      <c r="G398" s="18"/>
      <c r="H398" s="12"/>
    </row>
    <row r="399" spans="1:8" ht="15.75" x14ac:dyDescent="0.25">
      <c r="A399" s="58">
        <v>94</v>
      </c>
      <c r="B399" s="67" t="s">
        <v>433</v>
      </c>
      <c r="C399" s="65" t="s">
        <v>13</v>
      </c>
      <c r="D399" s="68">
        <v>1</v>
      </c>
      <c r="E399" s="9"/>
      <c r="F399" s="57">
        <f t="shared" si="43"/>
        <v>0</v>
      </c>
      <c r="G399" s="18"/>
      <c r="H399" s="12"/>
    </row>
    <row r="400" spans="1:8" ht="15.75" x14ac:dyDescent="0.25">
      <c r="A400" s="58">
        <v>95</v>
      </c>
      <c r="B400" s="67" t="s">
        <v>310</v>
      </c>
      <c r="C400" s="65" t="s">
        <v>13</v>
      </c>
      <c r="D400" s="68">
        <v>1</v>
      </c>
      <c r="E400" s="9"/>
      <c r="F400" s="57">
        <f t="shared" si="43"/>
        <v>0</v>
      </c>
      <c r="G400" s="18"/>
      <c r="H400" s="12"/>
    </row>
    <row r="401" spans="1:8" ht="15.75" x14ac:dyDescent="0.25">
      <c r="A401" s="58">
        <v>96</v>
      </c>
      <c r="B401" s="67" t="s">
        <v>311</v>
      </c>
      <c r="C401" s="65" t="s">
        <v>13</v>
      </c>
      <c r="D401" s="68">
        <v>2</v>
      </c>
      <c r="E401" s="9"/>
      <c r="F401" s="57">
        <f t="shared" si="43"/>
        <v>0</v>
      </c>
      <c r="G401" s="18"/>
      <c r="H401" s="12"/>
    </row>
    <row r="402" spans="1:8" ht="15.75" x14ac:dyDescent="0.25">
      <c r="A402" s="58">
        <v>97</v>
      </c>
      <c r="B402" s="67" t="s">
        <v>312</v>
      </c>
      <c r="C402" s="65" t="s">
        <v>13</v>
      </c>
      <c r="D402" s="68">
        <v>1</v>
      </c>
      <c r="E402" s="9"/>
      <c r="F402" s="57">
        <f t="shared" si="43"/>
        <v>0</v>
      </c>
      <c r="G402" s="18"/>
      <c r="H402" s="12"/>
    </row>
    <row r="403" spans="1:8" ht="15.75" x14ac:dyDescent="0.25">
      <c r="A403" s="58">
        <v>98</v>
      </c>
      <c r="B403" s="67" t="s">
        <v>313</v>
      </c>
      <c r="C403" s="65" t="s">
        <v>13</v>
      </c>
      <c r="D403" s="68">
        <v>1</v>
      </c>
      <c r="E403" s="9"/>
      <c r="F403" s="57">
        <f t="shared" si="43"/>
        <v>0</v>
      </c>
      <c r="G403" s="18"/>
      <c r="H403" s="12"/>
    </row>
    <row r="404" spans="1:8" ht="15.75" x14ac:dyDescent="0.25">
      <c r="A404" s="58">
        <v>99</v>
      </c>
      <c r="B404" s="67" t="s">
        <v>434</v>
      </c>
      <c r="C404" s="65" t="s">
        <v>13</v>
      </c>
      <c r="D404" s="68">
        <v>1</v>
      </c>
      <c r="E404" s="9"/>
      <c r="F404" s="57">
        <f t="shared" si="43"/>
        <v>0</v>
      </c>
      <c r="G404" s="18"/>
      <c r="H404" s="12"/>
    </row>
    <row r="405" spans="1:8" ht="15.75" x14ac:dyDescent="0.25">
      <c r="A405" s="58">
        <v>100</v>
      </c>
      <c r="B405" s="67" t="s">
        <v>314</v>
      </c>
      <c r="C405" s="65" t="s">
        <v>13</v>
      </c>
      <c r="D405" s="68">
        <v>1</v>
      </c>
      <c r="E405" s="9"/>
      <c r="F405" s="57">
        <f t="shared" si="43"/>
        <v>0</v>
      </c>
      <c r="G405" s="18"/>
      <c r="H405" s="12"/>
    </row>
    <row r="406" spans="1:8" ht="15.75" x14ac:dyDescent="0.25">
      <c r="A406" s="58">
        <v>101</v>
      </c>
      <c r="B406" s="67" t="s">
        <v>315</v>
      </c>
      <c r="C406" s="65" t="s">
        <v>13</v>
      </c>
      <c r="D406" s="68">
        <v>1</v>
      </c>
      <c r="E406" s="9"/>
      <c r="F406" s="57">
        <f t="shared" si="43"/>
        <v>0</v>
      </c>
      <c r="G406" s="18"/>
      <c r="H406" s="12"/>
    </row>
    <row r="407" spans="1:8" ht="15.75" x14ac:dyDescent="0.25">
      <c r="A407" s="58">
        <v>102</v>
      </c>
      <c r="B407" s="67" t="s">
        <v>435</v>
      </c>
      <c r="C407" s="65" t="s">
        <v>13</v>
      </c>
      <c r="D407" s="68">
        <v>1</v>
      </c>
      <c r="E407" s="9"/>
      <c r="F407" s="57">
        <f t="shared" si="43"/>
        <v>0</v>
      </c>
      <c r="G407" s="18"/>
      <c r="H407" s="12"/>
    </row>
    <row r="408" spans="1:8" ht="15.75" x14ac:dyDescent="0.25">
      <c r="A408" s="58">
        <v>103</v>
      </c>
      <c r="B408" s="67" t="s">
        <v>436</v>
      </c>
      <c r="C408" s="65" t="s">
        <v>13</v>
      </c>
      <c r="D408" s="68">
        <v>1</v>
      </c>
      <c r="E408" s="9"/>
      <c r="F408" s="57">
        <f t="shared" si="43"/>
        <v>0</v>
      </c>
      <c r="G408" s="18"/>
      <c r="H408" s="12"/>
    </row>
    <row r="409" spans="1:8" ht="15.75" x14ac:dyDescent="0.25">
      <c r="A409" s="58">
        <v>104</v>
      </c>
      <c r="B409" s="67" t="s">
        <v>437</v>
      </c>
      <c r="C409" s="65" t="s">
        <v>13</v>
      </c>
      <c r="D409" s="68">
        <v>1</v>
      </c>
      <c r="E409" s="9"/>
      <c r="F409" s="57">
        <f t="shared" si="43"/>
        <v>0</v>
      </c>
      <c r="G409" s="18"/>
      <c r="H409" s="12"/>
    </row>
    <row r="410" spans="1:8" ht="15.75" x14ac:dyDescent="0.25">
      <c r="A410" s="58">
        <v>105</v>
      </c>
      <c r="B410" s="67" t="s">
        <v>316</v>
      </c>
      <c r="C410" s="65" t="s">
        <v>13</v>
      </c>
      <c r="D410" s="68">
        <v>1</v>
      </c>
      <c r="E410" s="9"/>
      <c r="F410" s="57">
        <f t="shared" si="43"/>
        <v>0</v>
      </c>
      <c r="G410" s="18"/>
      <c r="H410" s="12"/>
    </row>
    <row r="411" spans="1:8" ht="15.75" x14ac:dyDescent="0.25">
      <c r="A411" s="58">
        <v>106</v>
      </c>
      <c r="B411" s="67" t="s">
        <v>317</v>
      </c>
      <c r="C411" s="65" t="s">
        <v>13</v>
      </c>
      <c r="D411" s="68">
        <v>1</v>
      </c>
      <c r="E411" s="9"/>
      <c r="F411" s="57">
        <f t="shared" si="43"/>
        <v>0</v>
      </c>
      <c r="G411" s="18"/>
      <c r="H411" s="12"/>
    </row>
    <row r="412" spans="1:8" ht="15.75" x14ac:dyDescent="0.25">
      <c r="A412" s="58">
        <v>107</v>
      </c>
      <c r="B412" s="67" t="s">
        <v>318</v>
      </c>
      <c r="C412" s="65" t="s">
        <v>13</v>
      </c>
      <c r="D412" s="68">
        <v>1</v>
      </c>
      <c r="E412" s="9"/>
      <c r="F412" s="57">
        <f t="shared" si="43"/>
        <v>0</v>
      </c>
      <c r="G412" s="18"/>
      <c r="H412" s="12"/>
    </row>
    <row r="413" spans="1:8" ht="15.75" x14ac:dyDescent="0.25">
      <c r="A413" s="58">
        <v>108</v>
      </c>
      <c r="B413" s="67" t="s">
        <v>438</v>
      </c>
      <c r="C413" s="65" t="s">
        <v>13</v>
      </c>
      <c r="D413" s="68">
        <v>1</v>
      </c>
      <c r="E413" s="9"/>
      <c r="F413" s="57">
        <f t="shared" si="43"/>
        <v>0</v>
      </c>
      <c r="G413" s="18"/>
      <c r="H413" s="12"/>
    </row>
    <row r="414" spans="1:8" ht="15.75" x14ac:dyDescent="0.25">
      <c r="A414" s="58">
        <v>109</v>
      </c>
      <c r="B414" s="67" t="s">
        <v>319</v>
      </c>
      <c r="C414" s="65" t="s">
        <v>13</v>
      </c>
      <c r="D414" s="68">
        <v>1</v>
      </c>
      <c r="E414" s="9"/>
      <c r="F414" s="57">
        <f t="shared" si="43"/>
        <v>0</v>
      </c>
      <c r="G414" s="18"/>
      <c r="H414" s="12"/>
    </row>
    <row r="415" spans="1:8" ht="15.75" x14ac:dyDescent="0.25">
      <c r="A415" s="58">
        <v>110</v>
      </c>
      <c r="B415" s="67" t="s">
        <v>439</v>
      </c>
      <c r="C415" s="65" t="s">
        <v>13</v>
      </c>
      <c r="D415" s="68">
        <v>1</v>
      </c>
      <c r="E415" s="9"/>
      <c r="F415" s="57">
        <f t="shared" si="43"/>
        <v>0</v>
      </c>
      <c r="G415" s="18"/>
      <c r="H415" s="12"/>
    </row>
    <row r="416" spans="1:8" ht="15.75" x14ac:dyDescent="0.25">
      <c r="A416" s="58">
        <v>111</v>
      </c>
      <c r="B416" s="67" t="s">
        <v>320</v>
      </c>
      <c r="C416" s="65" t="s">
        <v>13</v>
      </c>
      <c r="D416" s="68">
        <v>1</v>
      </c>
      <c r="E416" s="9"/>
      <c r="F416" s="57">
        <f t="shared" si="43"/>
        <v>0</v>
      </c>
      <c r="G416" s="18"/>
      <c r="H416" s="12"/>
    </row>
    <row r="417" spans="1:8" ht="15.75" x14ac:dyDescent="0.25">
      <c r="A417" s="58">
        <v>112</v>
      </c>
      <c r="B417" s="67" t="s">
        <v>451</v>
      </c>
      <c r="C417" s="65" t="s">
        <v>13</v>
      </c>
      <c r="D417" s="68">
        <v>1</v>
      </c>
      <c r="E417" s="9"/>
      <c r="F417" s="57">
        <f t="shared" si="43"/>
        <v>0</v>
      </c>
      <c r="G417" s="18"/>
      <c r="H417" s="12"/>
    </row>
    <row r="418" spans="1:8" ht="15.75" x14ac:dyDescent="0.25">
      <c r="A418" s="58">
        <v>113</v>
      </c>
      <c r="B418" s="67" t="s">
        <v>452</v>
      </c>
      <c r="C418" s="65" t="s">
        <v>13</v>
      </c>
      <c r="D418" s="68">
        <v>1</v>
      </c>
      <c r="E418" s="9"/>
      <c r="F418" s="57">
        <f t="shared" si="43"/>
        <v>0</v>
      </c>
      <c r="G418" s="18"/>
      <c r="H418" s="12"/>
    </row>
    <row r="419" spans="1:8" ht="15.75" x14ac:dyDescent="0.25">
      <c r="A419" s="58">
        <v>114</v>
      </c>
      <c r="B419" s="67" t="s">
        <v>453</v>
      </c>
      <c r="C419" s="65" t="s">
        <v>13</v>
      </c>
      <c r="D419" s="68">
        <v>1</v>
      </c>
      <c r="E419" s="9"/>
      <c r="F419" s="57">
        <f t="shared" si="43"/>
        <v>0</v>
      </c>
      <c r="G419" s="18"/>
      <c r="H419" s="12"/>
    </row>
    <row r="420" spans="1:8" ht="15.75" x14ac:dyDescent="0.25">
      <c r="A420" s="58">
        <v>115</v>
      </c>
      <c r="B420" s="67" t="s">
        <v>454</v>
      </c>
      <c r="C420" s="65" t="s">
        <v>13</v>
      </c>
      <c r="D420" s="68">
        <v>1</v>
      </c>
      <c r="E420" s="9"/>
      <c r="F420" s="57">
        <f t="shared" si="43"/>
        <v>0</v>
      </c>
      <c r="G420" s="18"/>
      <c r="H420" s="12"/>
    </row>
    <row r="421" spans="1:8" ht="15.75" x14ac:dyDescent="0.25">
      <c r="A421" s="58">
        <v>116</v>
      </c>
      <c r="B421" s="67" t="s">
        <v>455</v>
      </c>
      <c r="C421" s="65" t="s">
        <v>13</v>
      </c>
      <c r="D421" s="68">
        <v>1</v>
      </c>
      <c r="E421" s="9"/>
      <c r="F421" s="57">
        <f t="shared" si="43"/>
        <v>0</v>
      </c>
      <c r="G421" s="18"/>
      <c r="H421" s="12"/>
    </row>
    <row r="422" spans="1:8" ht="15.75" x14ac:dyDescent="0.25">
      <c r="A422" s="58">
        <v>117</v>
      </c>
      <c r="B422" s="67" t="s">
        <v>607</v>
      </c>
      <c r="C422" s="65" t="s">
        <v>13</v>
      </c>
      <c r="D422" s="68">
        <v>1</v>
      </c>
      <c r="E422" s="9"/>
      <c r="F422" s="57">
        <f t="shared" si="43"/>
        <v>0</v>
      </c>
      <c r="G422" s="18"/>
      <c r="H422" s="12"/>
    </row>
    <row r="423" spans="1:8" ht="15.75" x14ac:dyDescent="0.25">
      <c r="A423" s="58">
        <v>118</v>
      </c>
      <c r="B423" s="67" t="s">
        <v>608</v>
      </c>
      <c r="C423" s="65" t="s">
        <v>13</v>
      </c>
      <c r="D423" s="68">
        <v>1</v>
      </c>
      <c r="E423" s="9"/>
      <c r="F423" s="57">
        <f t="shared" si="43"/>
        <v>0</v>
      </c>
      <c r="G423" s="18"/>
      <c r="H423" s="12"/>
    </row>
    <row r="424" spans="1:8" ht="15.75" x14ac:dyDescent="0.25">
      <c r="A424" s="58">
        <v>119</v>
      </c>
      <c r="B424" s="67" t="s">
        <v>609</v>
      </c>
      <c r="C424" s="65" t="s">
        <v>13</v>
      </c>
      <c r="D424" s="68">
        <v>1</v>
      </c>
      <c r="E424" s="9"/>
      <c r="F424" s="57">
        <f t="shared" si="43"/>
        <v>0</v>
      </c>
      <c r="G424" s="18"/>
      <c r="H424" s="12"/>
    </row>
    <row r="425" spans="1:8" ht="15.75" x14ac:dyDescent="0.25">
      <c r="A425" s="58">
        <v>120</v>
      </c>
      <c r="B425" s="67" t="s">
        <v>610</v>
      </c>
      <c r="C425" s="65" t="s">
        <v>13</v>
      </c>
      <c r="D425" s="68">
        <v>1</v>
      </c>
      <c r="E425" s="9"/>
      <c r="F425" s="57">
        <f t="shared" si="43"/>
        <v>0</v>
      </c>
      <c r="G425" s="18"/>
      <c r="H425" s="12"/>
    </row>
    <row r="426" spans="1:8" ht="15.75" x14ac:dyDescent="0.25">
      <c r="A426" s="58">
        <v>121</v>
      </c>
      <c r="B426" s="67" t="s">
        <v>611</v>
      </c>
      <c r="C426" s="65" t="s">
        <v>13</v>
      </c>
      <c r="D426" s="68">
        <v>1</v>
      </c>
      <c r="E426" s="9"/>
      <c r="F426" s="57">
        <f t="shared" si="43"/>
        <v>0</v>
      </c>
      <c r="G426" s="18"/>
      <c r="H426" s="12"/>
    </row>
    <row r="427" spans="1:8" ht="15.75" x14ac:dyDescent="0.25">
      <c r="A427" s="58">
        <v>122</v>
      </c>
      <c r="B427" s="67" t="s">
        <v>606</v>
      </c>
      <c r="C427" s="65" t="s">
        <v>13</v>
      </c>
      <c r="D427" s="68">
        <v>1</v>
      </c>
      <c r="E427" s="9"/>
      <c r="F427" s="57">
        <f t="shared" si="43"/>
        <v>0</v>
      </c>
      <c r="G427" s="18"/>
      <c r="H427" s="12"/>
    </row>
    <row r="428" spans="1:8" ht="15.75" x14ac:dyDescent="0.25">
      <c r="A428" s="58">
        <v>123</v>
      </c>
      <c r="B428" s="67" t="s">
        <v>612</v>
      </c>
      <c r="C428" s="65" t="s">
        <v>13</v>
      </c>
      <c r="D428" s="68">
        <v>1</v>
      </c>
      <c r="E428" s="9"/>
      <c r="F428" s="57">
        <f t="shared" si="43"/>
        <v>0</v>
      </c>
      <c r="G428" s="18"/>
      <c r="H428" s="12"/>
    </row>
    <row r="429" spans="1:8" ht="15.75" x14ac:dyDescent="0.25">
      <c r="A429" s="58">
        <v>124</v>
      </c>
      <c r="B429" s="67" t="s">
        <v>613</v>
      </c>
      <c r="C429" s="65" t="s">
        <v>13</v>
      </c>
      <c r="D429" s="68">
        <v>1</v>
      </c>
      <c r="E429" s="9"/>
      <c r="F429" s="57">
        <f t="shared" si="43"/>
        <v>0</v>
      </c>
      <c r="G429" s="18"/>
      <c r="H429" s="12"/>
    </row>
    <row r="430" spans="1:8" ht="15.75" x14ac:dyDescent="0.25">
      <c r="A430" s="58">
        <v>125</v>
      </c>
      <c r="B430" s="67" t="s">
        <v>614</v>
      </c>
      <c r="C430" s="65" t="s">
        <v>13</v>
      </c>
      <c r="D430" s="68">
        <v>1</v>
      </c>
      <c r="E430" s="9"/>
      <c r="F430" s="57">
        <f t="shared" si="43"/>
        <v>0</v>
      </c>
      <c r="G430" s="18"/>
      <c r="H430" s="12"/>
    </row>
    <row r="431" spans="1:8" ht="15.75" x14ac:dyDescent="0.25">
      <c r="A431" s="58">
        <v>126</v>
      </c>
      <c r="B431" s="67" t="s">
        <v>615</v>
      </c>
      <c r="C431" s="65" t="s">
        <v>13</v>
      </c>
      <c r="D431" s="68">
        <v>1</v>
      </c>
      <c r="E431" s="9"/>
      <c r="F431" s="57">
        <f t="shared" si="43"/>
        <v>0</v>
      </c>
      <c r="G431" s="18"/>
      <c r="H431" s="12"/>
    </row>
    <row r="432" spans="1:8" ht="15.75" x14ac:dyDescent="0.25">
      <c r="A432" s="58">
        <v>127</v>
      </c>
      <c r="B432" s="67" t="s">
        <v>616</v>
      </c>
      <c r="C432" s="65" t="s">
        <v>13</v>
      </c>
      <c r="D432" s="68">
        <v>1</v>
      </c>
      <c r="E432" s="9"/>
      <c r="F432" s="57">
        <f t="shared" si="43"/>
        <v>0</v>
      </c>
      <c r="G432" s="18"/>
      <c r="H432" s="12"/>
    </row>
    <row r="433" spans="1:8" ht="15.75" x14ac:dyDescent="0.25">
      <c r="A433" s="58">
        <v>128</v>
      </c>
      <c r="B433" s="67" t="s">
        <v>617</v>
      </c>
      <c r="C433" s="65" t="s">
        <v>13</v>
      </c>
      <c r="D433" s="68">
        <v>1</v>
      </c>
      <c r="E433" s="9"/>
      <c r="F433" s="57">
        <f t="shared" si="43"/>
        <v>0</v>
      </c>
      <c r="G433" s="18"/>
      <c r="H433" s="12"/>
    </row>
    <row r="434" spans="1:8" ht="15.75" x14ac:dyDescent="0.25">
      <c r="A434" s="58">
        <v>129</v>
      </c>
      <c r="B434" s="67" t="s">
        <v>618</v>
      </c>
      <c r="C434" s="65" t="s">
        <v>13</v>
      </c>
      <c r="D434" s="68">
        <v>1</v>
      </c>
      <c r="E434" s="9"/>
      <c r="F434" s="57">
        <f t="shared" si="43"/>
        <v>0</v>
      </c>
      <c r="G434" s="18"/>
      <c r="H434" s="12"/>
    </row>
    <row r="435" spans="1:8" ht="15.75" x14ac:dyDescent="0.25">
      <c r="A435" s="58">
        <v>130</v>
      </c>
      <c r="B435" s="67" t="s">
        <v>619</v>
      </c>
      <c r="C435" s="65" t="s">
        <v>13</v>
      </c>
      <c r="D435" s="68">
        <v>1</v>
      </c>
      <c r="E435" s="9"/>
      <c r="F435" s="57">
        <f t="shared" si="43"/>
        <v>0</v>
      </c>
      <c r="G435" s="18"/>
      <c r="H435" s="12"/>
    </row>
    <row r="436" spans="1:8" ht="15.75" x14ac:dyDescent="0.25">
      <c r="A436" s="58">
        <v>131</v>
      </c>
      <c r="B436" s="67" t="s">
        <v>620</v>
      </c>
      <c r="C436" s="65" t="s">
        <v>13</v>
      </c>
      <c r="D436" s="68">
        <v>1</v>
      </c>
      <c r="E436" s="9"/>
      <c r="F436" s="57">
        <f t="shared" si="43"/>
        <v>0</v>
      </c>
      <c r="G436" s="18"/>
      <c r="H436" s="12"/>
    </row>
    <row r="437" spans="1:8" ht="15.75" x14ac:dyDescent="0.25">
      <c r="A437" s="58">
        <v>132</v>
      </c>
      <c r="B437" s="67" t="s">
        <v>621</v>
      </c>
      <c r="C437" s="65" t="s">
        <v>13</v>
      </c>
      <c r="D437" s="68">
        <v>1</v>
      </c>
      <c r="E437" s="9"/>
      <c r="F437" s="57">
        <f t="shared" si="43"/>
        <v>0</v>
      </c>
      <c r="G437" s="18"/>
      <c r="H437" s="12"/>
    </row>
    <row r="438" spans="1:8" ht="15.75" x14ac:dyDescent="0.25">
      <c r="A438" s="58">
        <v>133</v>
      </c>
      <c r="B438" s="67" t="s">
        <v>622</v>
      </c>
      <c r="C438" s="65" t="s">
        <v>13</v>
      </c>
      <c r="D438" s="68">
        <v>1</v>
      </c>
      <c r="E438" s="9"/>
      <c r="F438" s="57">
        <f t="shared" si="43"/>
        <v>0</v>
      </c>
      <c r="G438" s="18"/>
      <c r="H438" s="12"/>
    </row>
    <row r="439" spans="1:8" x14ac:dyDescent="0.25">
      <c r="A439" s="120"/>
      <c r="B439" s="113"/>
      <c r="C439" s="114"/>
      <c r="D439" s="121"/>
      <c r="E439" s="122"/>
      <c r="F439" s="115"/>
      <c r="G439" s="111"/>
      <c r="H439" s="116"/>
    </row>
    <row r="440" spans="1:8" x14ac:dyDescent="0.25">
      <c r="A440" s="58">
        <v>134</v>
      </c>
      <c r="B440" s="67" t="s">
        <v>544</v>
      </c>
      <c r="C440" s="65" t="s">
        <v>13</v>
      </c>
      <c r="D440" s="68">
        <v>1</v>
      </c>
      <c r="E440" s="9"/>
      <c r="F440" s="57">
        <f t="shared" si="43"/>
        <v>0</v>
      </c>
      <c r="G440" s="18"/>
      <c r="H440" s="12"/>
    </row>
    <row r="441" spans="1:8" ht="15.6" customHeight="1" x14ac:dyDescent="0.25">
      <c r="A441" s="58">
        <v>135</v>
      </c>
      <c r="B441" s="67" t="s">
        <v>545</v>
      </c>
      <c r="C441" s="65" t="s">
        <v>13</v>
      </c>
      <c r="D441" s="68">
        <v>1</v>
      </c>
      <c r="E441" s="9"/>
      <c r="F441" s="57">
        <f t="shared" si="43"/>
        <v>0</v>
      </c>
      <c r="G441" s="18"/>
      <c r="H441" s="12"/>
    </row>
    <row r="442" spans="1:8" ht="15.6" customHeight="1" x14ac:dyDescent="0.25">
      <c r="A442" s="58">
        <v>136</v>
      </c>
      <c r="B442" s="67" t="s">
        <v>546</v>
      </c>
      <c r="C442" s="65" t="s">
        <v>13</v>
      </c>
      <c r="D442" s="68">
        <v>1</v>
      </c>
      <c r="E442" s="9"/>
      <c r="F442" s="57">
        <f t="shared" si="43"/>
        <v>0</v>
      </c>
      <c r="G442" s="18"/>
      <c r="H442" s="12"/>
    </row>
    <row r="443" spans="1:8" ht="15.6" customHeight="1" x14ac:dyDescent="0.25">
      <c r="A443" s="58">
        <v>137</v>
      </c>
      <c r="B443" s="67" t="s">
        <v>547</v>
      </c>
      <c r="C443" s="65" t="s">
        <v>13</v>
      </c>
      <c r="D443" s="68">
        <v>1</v>
      </c>
      <c r="E443" s="9"/>
      <c r="F443" s="57">
        <f t="shared" si="43"/>
        <v>0</v>
      </c>
      <c r="G443" s="18"/>
      <c r="H443" s="12"/>
    </row>
    <row r="444" spans="1:8" x14ac:dyDescent="0.25">
      <c r="A444" s="58">
        <v>138</v>
      </c>
      <c r="B444" s="67" t="s">
        <v>548</v>
      </c>
      <c r="C444" s="65" t="s">
        <v>13</v>
      </c>
      <c r="D444" s="68">
        <v>1</v>
      </c>
      <c r="E444" s="9"/>
      <c r="F444" s="57">
        <f t="shared" si="43"/>
        <v>0</v>
      </c>
      <c r="G444" s="18"/>
      <c r="H444" s="12"/>
    </row>
    <row r="445" spans="1:8" x14ac:dyDescent="0.25">
      <c r="A445" s="58">
        <v>139</v>
      </c>
      <c r="B445" s="67" t="s">
        <v>549</v>
      </c>
      <c r="C445" s="65" t="s">
        <v>13</v>
      </c>
      <c r="D445" s="68">
        <v>2</v>
      </c>
      <c r="E445" s="9"/>
      <c r="F445" s="57">
        <f t="shared" si="43"/>
        <v>0</v>
      </c>
      <c r="G445" s="18"/>
      <c r="H445" s="12"/>
    </row>
    <row r="446" spans="1:8" x14ac:dyDescent="0.25">
      <c r="A446" s="58">
        <v>140</v>
      </c>
      <c r="B446" s="67" t="s">
        <v>550</v>
      </c>
      <c r="C446" s="65" t="s">
        <v>13</v>
      </c>
      <c r="D446" s="68">
        <v>1</v>
      </c>
      <c r="E446" s="9"/>
      <c r="F446" s="57">
        <f t="shared" si="43"/>
        <v>0</v>
      </c>
      <c r="G446" s="18"/>
      <c r="H446" s="12"/>
    </row>
    <row r="447" spans="1:8" x14ac:dyDescent="0.25">
      <c r="A447" s="58">
        <v>141</v>
      </c>
      <c r="B447" s="67" t="s">
        <v>551</v>
      </c>
      <c r="C447" s="65" t="s">
        <v>13</v>
      </c>
      <c r="D447" s="68">
        <v>1</v>
      </c>
      <c r="E447" s="9"/>
      <c r="F447" s="57">
        <f t="shared" si="43"/>
        <v>0</v>
      </c>
      <c r="G447" s="18"/>
      <c r="H447" s="12"/>
    </row>
    <row r="448" spans="1:8" x14ac:dyDescent="0.25">
      <c r="A448" s="58">
        <v>142</v>
      </c>
      <c r="B448" s="67" t="s">
        <v>552</v>
      </c>
      <c r="C448" s="65" t="s">
        <v>13</v>
      </c>
      <c r="D448" s="68">
        <v>1</v>
      </c>
      <c r="E448" s="9"/>
      <c r="F448" s="57">
        <f t="shared" si="43"/>
        <v>0</v>
      </c>
      <c r="G448" s="18"/>
      <c r="H448" s="12"/>
    </row>
    <row r="449" spans="1:8" x14ac:dyDescent="0.25">
      <c r="A449" s="58">
        <v>143</v>
      </c>
      <c r="B449" s="67" t="s">
        <v>553</v>
      </c>
      <c r="C449" s="65" t="s">
        <v>13</v>
      </c>
      <c r="D449" s="68">
        <v>1</v>
      </c>
      <c r="E449" s="9"/>
      <c r="F449" s="57">
        <f t="shared" si="43"/>
        <v>0</v>
      </c>
      <c r="G449" s="18"/>
      <c r="H449" s="12"/>
    </row>
    <row r="450" spans="1:8" x14ac:dyDescent="0.25">
      <c r="A450" s="58">
        <v>144</v>
      </c>
      <c r="B450" s="67" t="s">
        <v>554</v>
      </c>
      <c r="C450" s="65" t="s">
        <v>13</v>
      </c>
      <c r="D450" s="68">
        <v>1</v>
      </c>
      <c r="E450" s="9"/>
      <c r="F450" s="57">
        <f t="shared" si="43"/>
        <v>0</v>
      </c>
      <c r="G450" s="18"/>
      <c r="H450" s="12"/>
    </row>
    <row r="451" spans="1:8" x14ac:dyDescent="0.25">
      <c r="A451" s="58">
        <v>145</v>
      </c>
      <c r="B451" s="67" t="s">
        <v>555</v>
      </c>
      <c r="C451" s="65" t="s">
        <v>13</v>
      </c>
      <c r="D451" s="68">
        <v>1</v>
      </c>
      <c r="E451" s="9"/>
      <c r="F451" s="57">
        <f t="shared" si="43"/>
        <v>0</v>
      </c>
      <c r="G451" s="18"/>
      <c r="H451" s="12"/>
    </row>
    <row r="452" spans="1:8" x14ac:dyDescent="0.25">
      <c r="A452" s="58">
        <v>146</v>
      </c>
      <c r="B452" s="67" t="s">
        <v>556</v>
      </c>
      <c r="C452" s="65" t="s">
        <v>13</v>
      </c>
      <c r="D452" s="68">
        <v>1</v>
      </c>
      <c r="E452" s="9"/>
      <c r="F452" s="57">
        <f t="shared" si="43"/>
        <v>0</v>
      </c>
      <c r="G452" s="18"/>
      <c r="H452" s="12"/>
    </row>
    <row r="453" spans="1:8" x14ac:dyDescent="0.25">
      <c r="A453" s="58">
        <v>147</v>
      </c>
      <c r="B453" s="67" t="s">
        <v>557</v>
      </c>
      <c r="C453" s="65" t="s">
        <v>13</v>
      </c>
      <c r="D453" s="68">
        <v>1</v>
      </c>
      <c r="E453" s="9"/>
      <c r="F453" s="57">
        <f t="shared" si="43"/>
        <v>0</v>
      </c>
      <c r="G453" s="18"/>
      <c r="H453" s="12"/>
    </row>
    <row r="454" spans="1:8" x14ac:dyDescent="0.25">
      <c r="A454" s="58">
        <v>148</v>
      </c>
      <c r="B454" s="67" t="s">
        <v>558</v>
      </c>
      <c r="C454" s="65" t="s">
        <v>13</v>
      </c>
      <c r="D454" s="68">
        <v>1</v>
      </c>
      <c r="E454" s="9"/>
      <c r="F454" s="57">
        <f t="shared" si="43"/>
        <v>0</v>
      </c>
      <c r="G454" s="18"/>
      <c r="H454" s="12"/>
    </row>
    <row r="455" spans="1:8" x14ac:dyDescent="0.25">
      <c r="A455" s="58">
        <v>149</v>
      </c>
      <c r="B455" s="67" t="s">
        <v>559</v>
      </c>
      <c r="C455" s="65" t="s">
        <v>13</v>
      </c>
      <c r="D455" s="68">
        <v>1</v>
      </c>
      <c r="E455" s="9"/>
      <c r="F455" s="57">
        <f t="shared" si="43"/>
        <v>0</v>
      </c>
      <c r="G455" s="18"/>
      <c r="H455" s="12"/>
    </row>
    <row r="456" spans="1:8" x14ac:dyDescent="0.25">
      <c r="A456" s="58">
        <v>150</v>
      </c>
      <c r="B456" s="67" t="s">
        <v>560</v>
      </c>
      <c r="C456" s="65" t="s">
        <v>13</v>
      </c>
      <c r="D456" s="68">
        <v>1</v>
      </c>
      <c r="E456" s="9"/>
      <c r="F456" s="57">
        <f t="shared" si="43"/>
        <v>0</v>
      </c>
      <c r="G456" s="18"/>
      <c r="H456" s="12"/>
    </row>
    <row r="457" spans="1:8" x14ac:dyDescent="0.25">
      <c r="A457" s="58">
        <v>151</v>
      </c>
      <c r="B457" s="67" t="s">
        <v>561</v>
      </c>
      <c r="C457" s="65" t="s">
        <v>13</v>
      </c>
      <c r="D457" s="68">
        <v>1</v>
      </c>
      <c r="E457" s="9"/>
      <c r="F457" s="57">
        <f t="shared" si="43"/>
        <v>0</v>
      </c>
      <c r="G457" s="18"/>
      <c r="H457" s="12"/>
    </row>
    <row r="458" spans="1:8" x14ac:dyDescent="0.25">
      <c r="A458" s="58">
        <v>152</v>
      </c>
      <c r="B458" s="67" t="s">
        <v>562</v>
      </c>
      <c r="C458" s="65" t="s">
        <v>13</v>
      </c>
      <c r="D458" s="68">
        <v>1</v>
      </c>
      <c r="E458" s="9"/>
      <c r="F458" s="57">
        <f t="shared" si="43"/>
        <v>0</v>
      </c>
      <c r="G458" s="18"/>
      <c r="H458" s="12"/>
    </row>
    <row r="459" spans="1:8" x14ac:dyDescent="0.25">
      <c r="A459" s="120"/>
      <c r="B459" s="113"/>
      <c r="C459" s="114"/>
      <c r="D459" s="121"/>
      <c r="E459" s="122"/>
      <c r="F459" s="115"/>
      <c r="G459" s="111"/>
      <c r="H459" s="116"/>
    </row>
    <row r="460" spans="1:8" x14ac:dyDescent="0.25">
      <c r="A460" s="58">
        <v>153</v>
      </c>
      <c r="B460" s="67" t="s">
        <v>156</v>
      </c>
      <c r="C460" s="65" t="s">
        <v>13</v>
      </c>
      <c r="D460" s="68">
        <v>1</v>
      </c>
      <c r="E460" s="9"/>
      <c r="F460" s="57">
        <f t="shared" si="43"/>
        <v>0</v>
      </c>
      <c r="G460" s="18"/>
      <c r="H460" s="12"/>
    </row>
    <row r="461" spans="1:8" x14ac:dyDescent="0.25">
      <c r="A461" s="58">
        <v>154</v>
      </c>
      <c r="B461" s="67" t="s">
        <v>157</v>
      </c>
      <c r="C461" s="65" t="s">
        <v>13</v>
      </c>
      <c r="D461" s="68">
        <v>1</v>
      </c>
      <c r="E461" s="9"/>
      <c r="F461" s="57">
        <f t="shared" si="43"/>
        <v>0</v>
      </c>
      <c r="G461" s="18"/>
      <c r="H461" s="12"/>
    </row>
    <row r="462" spans="1:8" x14ac:dyDescent="0.25">
      <c r="A462" s="58">
        <v>155</v>
      </c>
      <c r="B462" s="67" t="s">
        <v>158</v>
      </c>
      <c r="C462" s="65" t="s">
        <v>13</v>
      </c>
      <c r="D462" s="68">
        <v>1</v>
      </c>
      <c r="E462" s="9"/>
      <c r="F462" s="57">
        <f t="shared" si="43"/>
        <v>0</v>
      </c>
      <c r="G462" s="18"/>
      <c r="H462" s="12"/>
    </row>
    <row r="463" spans="1:8" x14ac:dyDescent="0.25">
      <c r="A463" s="58">
        <v>156</v>
      </c>
      <c r="B463" s="67" t="s">
        <v>159</v>
      </c>
      <c r="C463" s="65" t="s">
        <v>13</v>
      </c>
      <c r="D463" s="68">
        <v>1</v>
      </c>
      <c r="E463" s="9"/>
      <c r="F463" s="57">
        <f t="shared" si="43"/>
        <v>0</v>
      </c>
      <c r="G463" s="18"/>
      <c r="H463" s="12"/>
    </row>
    <row r="464" spans="1:8" x14ac:dyDescent="0.25">
      <c r="A464" s="58">
        <v>157</v>
      </c>
      <c r="B464" s="67" t="s">
        <v>68</v>
      </c>
      <c r="C464" s="65" t="s">
        <v>13</v>
      </c>
      <c r="D464" s="68">
        <v>1</v>
      </c>
      <c r="E464" s="9"/>
      <c r="F464" s="57">
        <f t="shared" ref="F464:F562" si="45">D464*E464</f>
        <v>0</v>
      </c>
      <c r="G464" s="18"/>
      <c r="H464" s="12"/>
    </row>
    <row r="465" spans="1:9" x14ac:dyDescent="0.25">
      <c r="A465" s="58">
        <v>158</v>
      </c>
      <c r="B465" s="67" t="s">
        <v>456</v>
      </c>
      <c r="C465" s="65" t="s">
        <v>13</v>
      </c>
      <c r="D465" s="68">
        <v>1</v>
      </c>
      <c r="E465" s="9"/>
      <c r="F465" s="57">
        <f t="shared" si="45"/>
        <v>0</v>
      </c>
      <c r="G465" s="18"/>
      <c r="H465" s="12"/>
    </row>
    <row r="466" spans="1:9" x14ac:dyDescent="0.25">
      <c r="A466" s="58">
        <v>159</v>
      </c>
      <c r="B466" s="67" t="s">
        <v>69</v>
      </c>
      <c r="C466" s="65" t="s">
        <v>13</v>
      </c>
      <c r="D466" s="68">
        <v>1</v>
      </c>
      <c r="E466" s="9"/>
      <c r="F466" s="57">
        <f t="shared" si="45"/>
        <v>0</v>
      </c>
      <c r="G466" s="18"/>
      <c r="H466" s="12"/>
    </row>
    <row r="467" spans="1:9" x14ac:dyDescent="0.25">
      <c r="A467" s="58">
        <v>160</v>
      </c>
      <c r="B467" s="67" t="s">
        <v>70</v>
      </c>
      <c r="C467" s="65" t="s">
        <v>13</v>
      </c>
      <c r="D467" s="68">
        <v>1</v>
      </c>
      <c r="E467" s="9"/>
      <c r="F467" s="57">
        <f t="shared" si="45"/>
        <v>0</v>
      </c>
      <c r="G467" s="18"/>
      <c r="H467" s="12"/>
      <c r="I467" s="98"/>
    </row>
    <row r="468" spans="1:9" x14ac:dyDescent="0.25">
      <c r="A468" s="58">
        <v>161</v>
      </c>
      <c r="B468" s="67" t="s">
        <v>457</v>
      </c>
      <c r="C468" s="65" t="s">
        <v>13</v>
      </c>
      <c r="D468" s="68">
        <v>1</v>
      </c>
      <c r="E468" s="9"/>
      <c r="F468" s="57">
        <f t="shared" si="45"/>
        <v>0</v>
      </c>
      <c r="G468" s="18"/>
      <c r="H468" s="12"/>
      <c r="I468" s="98"/>
    </row>
    <row r="469" spans="1:9" x14ac:dyDescent="0.25">
      <c r="A469" s="58">
        <v>162</v>
      </c>
      <c r="B469" s="67" t="s">
        <v>460</v>
      </c>
      <c r="C469" s="65" t="s">
        <v>13</v>
      </c>
      <c r="D469" s="68">
        <v>1</v>
      </c>
      <c r="E469" s="9"/>
      <c r="F469" s="57">
        <f t="shared" si="45"/>
        <v>0</v>
      </c>
      <c r="G469" s="18"/>
      <c r="H469" s="12"/>
      <c r="I469" s="98"/>
    </row>
    <row r="470" spans="1:9" x14ac:dyDescent="0.25">
      <c r="A470" s="58">
        <v>163</v>
      </c>
      <c r="B470" s="67" t="s">
        <v>461</v>
      </c>
      <c r="C470" s="65" t="s">
        <v>13</v>
      </c>
      <c r="D470" s="68">
        <v>1</v>
      </c>
      <c r="E470" s="9"/>
      <c r="F470" s="57">
        <f t="shared" si="45"/>
        <v>0</v>
      </c>
      <c r="G470" s="18"/>
      <c r="H470" s="12"/>
      <c r="I470" s="98"/>
    </row>
    <row r="471" spans="1:9" x14ac:dyDescent="0.25">
      <c r="A471" s="58">
        <v>164</v>
      </c>
      <c r="B471" s="67" t="s">
        <v>462</v>
      </c>
      <c r="C471" s="65" t="s">
        <v>13</v>
      </c>
      <c r="D471" s="68">
        <v>1</v>
      </c>
      <c r="E471" s="9"/>
      <c r="F471" s="57">
        <f t="shared" si="45"/>
        <v>0</v>
      </c>
      <c r="G471" s="18"/>
      <c r="H471" s="12"/>
      <c r="I471" s="98"/>
    </row>
    <row r="472" spans="1:9" x14ac:dyDescent="0.25">
      <c r="A472" s="58">
        <v>165</v>
      </c>
      <c r="B472" s="67" t="s">
        <v>463</v>
      </c>
      <c r="C472" s="65" t="s">
        <v>13</v>
      </c>
      <c r="D472" s="68">
        <v>1</v>
      </c>
      <c r="E472" s="9"/>
      <c r="F472" s="57">
        <f t="shared" si="45"/>
        <v>0</v>
      </c>
      <c r="G472" s="18"/>
      <c r="H472" s="12"/>
      <c r="I472" s="98"/>
    </row>
    <row r="473" spans="1:9" x14ac:dyDescent="0.25">
      <c r="A473" s="58">
        <v>166</v>
      </c>
      <c r="B473" s="67" t="s">
        <v>464</v>
      </c>
      <c r="C473" s="65" t="s">
        <v>13</v>
      </c>
      <c r="D473" s="68">
        <v>1</v>
      </c>
      <c r="E473" s="9"/>
      <c r="F473" s="57">
        <f t="shared" si="45"/>
        <v>0</v>
      </c>
      <c r="G473" s="18"/>
      <c r="H473" s="12"/>
      <c r="I473" s="98"/>
    </row>
    <row r="474" spans="1:9" x14ac:dyDescent="0.25">
      <c r="A474" s="58">
        <v>167</v>
      </c>
      <c r="B474" s="67" t="s">
        <v>160</v>
      </c>
      <c r="C474" s="65" t="s">
        <v>13</v>
      </c>
      <c r="D474" s="68">
        <v>1</v>
      </c>
      <c r="E474" s="9"/>
      <c r="F474" s="57">
        <f t="shared" si="45"/>
        <v>0</v>
      </c>
      <c r="G474" s="18"/>
      <c r="H474" s="12"/>
      <c r="I474" s="98"/>
    </row>
    <row r="475" spans="1:9" x14ac:dyDescent="0.25">
      <c r="A475" s="58">
        <v>168</v>
      </c>
      <c r="B475" s="67" t="s">
        <v>458</v>
      </c>
      <c r="C475" s="65" t="s">
        <v>13</v>
      </c>
      <c r="D475" s="68">
        <v>1</v>
      </c>
      <c r="E475" s="9"/>
      <c r="F475" s="57">
        <f t="shared" si="45"/>
        <v>0</v>
      </c>
      <c r="G475" s="18"/>
      <c r="H475" s="12"/>
      <c r="I475" s="98"/>
    </row>
    <row r="476" spans="1:9" x14ac:dyDescent="0.25">
      <c r="A476" s="58">
        <v>169</v>
      </c>
      <c r="B476" s="67" t="s">
        <v>161</v>
      </c>
      <c r="C476" s="65" t="s">
        <v>13</v>
      </c>
      <c r="D476" s="68">
        <v>1</v>
      </c>
      <c r="E476" s="9"/>
      <c r="F476" s="57">
        <f t="shared" si="45"/>
        <v>0</v>
      </c>
      <c r="G476" s="18"/>
      <c r="H476" s="12"/>
      <c r="I476" s="98"/>
    </row>
    <row r="477" spans="1:9" x14ac:dyDescent="0.25">
      <c r="A477" s="58">
        <v>170</v>
      </c>
      <c r="B477" s="67" t="s">
        <v>162</v>
      </c>
      <c r="C477" s="65" t="s">
        <v>13</v>
      </c>
      <c r="D477" s="68">
        <v>1</v>
      </c>
      <c r="E477" s="9"/>
      <c r="F477" s="57">
        <f t="shared" si="45"/>
        <v>0</v>
      </c>
      <c r="G477" s="18"/>
      <c r="H477" s="12"/>
      <c r="I477" s="98"/>
    </row>
    <row r="478" spans="1:9" x14ac:dyDescent="0.25">
      <c r="A478" s="58">
        <v>171</v>
      </c>
      <c r="B478" s="67" t="s">
        <v>459</v>
      </c>
      <c r="C478" s="65" t="s">
        <v>13</v>
      </c>
      <c r="D478" s="68">
        <v>1</v>
      </c>
      <c r="E478" s="9"/>
      <c r="F478" s="57">
        <f t="shared" si="45"/>
        <v>0</v>
      </c>
      <c r="G478" s="18"/>
      <c r="H478" s="12"/>
      <c r="I478" s="98"/>
    </row>
    <row r="479" spans="1:9" x14ac:dyDescent="0.25">
      <c r="A479" s="58">
        <v>172</v>
      </c>
      <c r="B479" s="67" t="s">
        <v>465</v>
      </c>
      <c r="C479" s="65" t="s">
        <v>13</v>
      </c>
      <c r="D479" s="68">
        <v>1</v>
      </c>
      <c r="E479" s="9"/>
      <c r="F479" s="57">
        <f t="shared" si="45"/>
        <v>0</v>
      </c>
      <c r="G479" s="18"/>
      <c r="H479" s="12"/>
      <c r="I479" s="98"/>
    </row>
    <row r="480" spans="1:9" x14ac:dyDescent="0.25">
      <c r="A480" s="58">
        <v>173</v>
      </c>
      <c r="B480" s="67" t="s">
        <v>466</v>
      </c>
      <c r="C480" s="65" t="s">
        <v>13</v>
      </c>
      <c r="D480" s="68">
        <v>1</v>
      </c>
      <c r="E480" s="9"/>
      <c r="F480" s="57">
        <f t="shared" si="45"/>
        <v>0</v>
      </c>
      <c r="G480" s="18"/>
      <c r="H480" s="12"/>
      <c r="I480" s="98"/>
    </row>
    <row r="481" spans="1:9" x14ac:dyDescent="0.25">
      <c r="A481" s="58">
        <v>174</v>
      </c>
      <c r="B481" s="67" t="s">
        <v>467</v>
      </c>
      <c r="C481" s="65" t="s">
        <v>13</v>
      </c>
      <c r="D481" s="68">
        <v>1</v>
      </c>
      <c r="E481" s="9"/>
      <c r="F481" s="57">
        <f t="shared" si="45"/>
        <v>0</v>
      </c>
      <c r="G481" s="18"/>
      <c r="H481" s="12"/>
      <c r="I481" s="98"/>
    </row>
    <row r="482" spans="1:9" x14ac:dyDescent="0.25">
      <c r="A482" s="58">
        <v>175</v>
      </c>
      <c r="B482" s="67" t="s">
        <v>468</v>
      </c>
      <c r="C482" s="65" t="s">
        <v>13</v>
      </c>
      <c r="D482" s="68">
        <v>1</v>
      </c>
      <c r="E482" s="9"/>
      <c r="F482" s="57">
        <f t="shared" si="45"/>
        <v>0</v>
      </c>
      <c r="G482" s="18"/>
      <c r="H482" s="12"/>
      <c r="I482" s="98"/>
    </row>
    <row r="483" spans="1:9" x14ac:dyDescent="0.25">
      <c r="A483" s="58">
        <v>176</v>
      </c>
      <c r="B483" s="67" t="s">
        <v>71</v>
      </c>
      <c r="C483" s="65" t="s">
        <v>13</v>
      </c>
      <c r="D483" s="68">
        <v>1</v>
      </c>
      <c r="E483" s="9"/>
      <c r="F483" s="57">
        <f t="shared" si="45"/>
        <v>0</v>
      </c>
      <c r="G483" s="18"/>
      <c r="H483" s="12"/>
      <c r="I483" s="98"/>
    </row>
    <row r="484" spans="1:9" x14ac:dyDescent="0.25">
      <c r="A484" s="58">
        <v>177</v>
      </c>
      <c r="B484" s="67" t="s">
        <v>623</v>
      </c>
      <c r="C484" s="65" t="s">
        <v>13</v>
      </c>
      <c r="D484" s="68">
        <v>1</v>
      </c>
      <c r="E484" s="9"/>
      <c r="F484" s="57">
        <f t="shared" si="45"/>
        <v>0</v>
      </c>
      <c r="G484" s="18"/>
      <c r="H484" s="12"/>
      <c r="I484" s="98"/>
    </row>
    <row r="485" spans="1:9" x14ac:dyDescent="0.25">
      <c r="A485" s="58">
        <v>178</v>
      </c>
      <c r="B485" s="67" t="s">
        <v>624</v>
      </c>
      <c r="C485" s="65" t="s">
        <v>13</v>
      </c>
      <c r="D485" s="68">
        <v>1</v>
      </c>
      <c r="E485" s="9"/>
      <c r="F485" s="57">
        <f t="shared" si="45"/>
        <v>0</v>
      </c>
      <c r="G485" s="18"/>
      <c r="H485" s="12"/>
      <c r="I485" s="98"/>
    </row>
    <row r="486" spans="1:9" x14ac:dyDescent="0.25">
      <c r="A486" s="58">
        <v>179</v>
      </c>
      <c r="B486" s="67" t="s">
        <v>625</v>
      </c>
      <c r="C486" s="65" t="s">
        <v>13</v>
      </c>
      <c r="D486" s="68">
        <v>1</v>
      </c>
      <c r="E486" s="9"/>
      <c r="F486" s="57">
        <f t="shared" si="45"/>
        <v>0</v>
      </c>
      <c r="G486" s="18"/>
      <c r="H486" s="12"/>
      <c r="I486" s="98"/>
    </row>
    <row r="487" spans="1:9" x14ac:dyDescent="0.25">
      <c r="A487" s="58">
        <v>180</v>
      </c>
      <c r="B487" s="67" t="s">
        <v>626</v>
      </c>
      <c r="C487" s="65" t="s">
        <v>13</v>
      </c>
      <c r="D487" s="68">
        <v>1</v>
      </c>
      <c r="E487" s="9"/>
      <c r="F487" s="57">
        <f t="shared" si="45"/>
        <v>0</v>
      </c>
      <c r="G487" s="18"/>
      <c r="H487" s="12"/>
      <c r="I487" s="98"/>
    </row>
    <row r="488" spans="1:9" x14ac:dyDescent="0.25">
      <c r="A488" s="58">
        <v>181</v>
      </c>
      <c r="B488" s="67" t="s">
        <v>627</v>
      </c>
      <c r="C488" s="65" t="s">
        <v>13</v>
      </c>
      <c r="D488" s="68">
        <v>1</v>
      </c>
      <c r="E488" s="9"/>
      <c r="F488" s="57">
        <f t="shared" si="45"/>
        <v>0</v>
      </c>
      <c r="G488" s="18"/>
      <c r="H488" s="12"/>
      <c r="I488" s="98"/>
    </row>
    <row r="489" spans="1:9" x14ac:dyDescent="0.25">
      <c r="A489" s="120"/>
      <c r="B489" s="113"/>
      <c r="C489" s="114"/>
      <c r="D489" s="121"/>
      <c r="E489" s="122"/>
      <c r="F489" s="115"/>
      <c r="G489" s="111"/>
      <c r="H489" s="116"/>
      <c r="I489" s="99"/>
    </row>
    <row r="490" spans="1:9" x14ac:dyDescent="0.25">
      <c r="A490" s="58">
        <v>182</v>
      </c>
      <c r="B490" s="67" t="s">
        <v>522</v>
      </c>
      <c r="C490" s="65" t="s">
        <v>13</v>
      </c>
      <c r="D490" s="68">
        <v>3</v>
      </c>
      <c r="E490" s="9"/>
      <c r="F490" s="57">
        <f t="shared" si="45"/>
        <v>0</v>
      </c>
      <c r="G490" s="18"/>
      <c r="H490" s="12"/>
      <c r="I490" s="98"/>
    </row>
    <row r="491" spans="1:9" x14ac:dyDescent="0.25">
      <c r="A491" s="58">
        <v>183</v>
      </c>
      <c r="B491" s="67" t="s">
        <v>523</v>
      </c>
      <c r="C491" s="65" t="s">
        <v>13</v>
      </c>
      <c r="D491" s="68">
        <v>1</v>
      </c>
      <c r="E491" s="9"/>
      <c r="F491" s="57">
        <f t="shared" si="45"/>
        <v>0</v>
      </c>
      <c r="G491" s="18"/>
      <c r="H491" s="12"/>
      <c r="I491" s="98"/>
    </row>
    <row r="492" spans="1:9" x14ac:dyDescent="0.25">
      <c r="A492" s="120"/>
      <c r="B492" s="113"/>
      <c r="C492" s="114"/>
      <c r="D492" s="121"/>
      <c r="E492" s="122"/>
      <c r="F492" s="115"/>
      <c r="G492" s="111"/>
      <c r="H492" s="116"/>
      <c r="I492" s="98"/>
    </row>
    <row r="493" spans="1:9" ht="14.45" customHeight="1" x14ac:dyDescent="0.25">
      <c r="A493" s="58">
        <v>184</v>
      </c>
      <c r="B493" s="67" t="s">
        <v>120</v>
      </c>
      <c r="C493" s="65" t="s">
        <v>13</v>
      </c>
      <c r="D493" s="68">
        <v>1</v>
      </c>
      <c r="E493" s="9"/>
      <c r="F493" s="57">
        <f t="shared" si="45"/>
        <v>0</v>
      </c>
      <c r="G493" s="18"/>
      <c r="H493" s="12"/>
      <c r="I493" s="98"/>
    </row>
    <row r="494" spans="1:9" ht="14.45" customHeight="1" x14ac:dyDescent="0.25">
      <c r="A494" s="58">
        <v>185</v>
      </c>
      <c r="B494" s="67" t="s">
        <v>524</v>
      </c>
      <c r="C494" s="65" t="s">
        <v>13</v>
      </c>
      <c r="D494" s="68">
        <v>1</v>
      </c>
      <c r="E494" s="9"/>
      <c r="F494" s="57">
        <f t="shared" si="45"/>
        <v>0</v>
      </c>
      <c r="G494" s="18"/>
      <c r="H494" s="12"/>
      <c r="I494" s="98"/>
    </row>
    <row r="495" spans="1:9" x14ac:dyDescent="0.25">
      <c r="A495" s="58">
        <v>186</v>
      </c>
      <c r="B495" s="67" t="s">
        <v>247</v>
      </c>
      <c r="C495" s="65" t="s">
        <v>13</v>
      </c>
      <c r="D495" s="68">
        <v>1</v>
      </c>
      <c r="E495" s="9"/>
      <c r="F495" s="57">
        <f t="shared" si="45"/>
        <v>0</v>
      </c>
      <c r="G495" s="18"/>
      <c r="H495" s="12"/>
    </row>
    <row r="496" spans="1:9" x14ac:dyDescent="0.25">
      <c r="A496" s="58">
        <v>187</v>
      </c>
      <c r="B496" s="67" t="s">
        <v>525</v>
      </c>
      <c r="C496" s="65" t="s">
        <v>13</v>
      </c>
      <c r="D496" s="68">
        <v>1</v>
      </c>
      <c r="E496" s="9"/>
      <c r="F496" s="57">
        <f t="shared" si="45"/>
        <v>0</v>
      </c>
      <c r="G496" s="18"/>
      <c r="H496" s="12"/>
    </row>
    <row r="497" spans="1:8" x14ac:dyDescent="0.25">
      <c r="A497" s="58">
        <v>188</v>
      </c>
      <c r="B497" s="67" t="s">
        <v>121</v>
      </c>
      <c r="C497" s="65" t="s">
        <v>13</v>
      </c>
      <c r="D497" s="68">
        <v>2</v>
      </c>
      <c r="E497" s="9"/>
      <c r="F497" s="57">
        <f t="shared" si="45"/>
        <v>0</v>
      </c>
      <c r="G497" s="18"/>
      <c r="H497" s="12"/>
    </row>
    <row r="498" spans="1:8" x14ac:dyDescent="0.25">
      <c r="A498" s="58">
        <v>189</v>
      </c>
      <c r="B498" s="67" t="s">
        <v>526</v>
      </c>
      <c r="C498" s="65" t="s">
        <v>13</v>
      </c>
      <c r="D498" s="68">
        <v>2</v>
      </c>
      <c r="E498" s="9"/>
      <c r="F498" s="57">
        <f t="shared" si="45"/>
        <v>0</v>
      </c>
      <c r="G498" s="18"/>
      <c r="H498" s="12"/>
    </row>
    <row r="499" spans="1:8" x14ac:dyDescent="0.25">
      <c r="A499" s="58">
        <v>190</v>
      </c>
      <c r="B499" s="67" t="s">
        <v>122</v>
      </c>
      <c r="C499" s="65" t="s">
        <v>13</v>
      </c>
      <c r="D499" s="68">
        <v>1</v>
      </c>
      <c r="E499" s="9"/>
      <c r="F499" s="57">
        <f t="shared" si="45"/>
        <v>0</v>
      </c>
      <c r="G499" s="18"/>
      <c r="H499" s="12"/>
    </row>
    <row r="500" spans="1:8" x14ac:dyDescent="0.25">
      <c r="A500" s="58">
        <v>191</v>
      </c>
      <c r="B500" s="67" t="s">
        <v>527</v>
      </c>
      <c r="C500" s="65" t="s">
        <v>13</v>
      </c>
      <c r="D500" s="68">
        <v>1</v>
      </c>
      <c r="E500" s="9"/>
      <c r="F500" s="57">
        <f t="shared" si="45"/>
        <v>0</v>
      </c>
      <c r="G500" s="18"/>
      <c r="H500" s="12"/>
    </row>
    <row r="501" spans="1:8" x14ac:dyDescent="0.25">
      <c r="A501" s="58">
        <v>192</v>
      </c>
      <c r="B501" s="67" t="s">
        <v>248</v>
      </c>
      <c r="C501" s="65" t="s">
        <v>13</v>
      </c>
      <c r="D501" s="68">
        <v>1</v>
      </c>
      <c r="E501" s="9"/>
      <c r="F501" s="57">
        <f t="shared" si="45"/>
        <v>0</v>
      </c>
      <c r="G501" s="18"/>
      <c r="H501" s="12"/>
    </row>
    <row r="502" spans="1:8" x14ac:dyDescent="0.25">
      <c r="A502" s="58">
        <v>193</v>
      </c>
      <c r="B502" s="67" t="s">
        <v>528</v>
      </c>
      <c r="C502" s="65" t="s">
        <v>13</v>
      </c>
      <c r="D502" s="68">
        <v>1</v>
      </c>
      <c r="E502" s="9"/>
      <c r="F502" s="57">
        <f t="shared" si="45"/>
        <v>0</v>
      </c>
      <c r="G502" s="18"/>
      <c r="H502" s="12"/>
    </row>
    <row r="503" spans="1:8" x14ac:dyDescent="0.25">
      <c r="A503" s="58">
        <v>194</v>
      </c>
      <c r="B503" s="67" t="s">
        <v>123</v>
      </c>
      <c r="C503" s="65" t="s">
        <v>13</v>
      </c>
      <c r="D503" s="68">
        <v>1</v>
      </c>
      <c r="E503" s="9"/>
      <c r="F503" s="57">
        <f t="shared" si="45"/>
        <v>0</v>
      </c>
      <c r="G503" s="18"/>
      <c r="H503" s="12"/>
    </row>
    <row r="504" spans="1:8" x14ac:dyDescent="0.25">
      <c r="A504" s="58">
        <v>195</v>
      </c>
      <c r="B504" s="67" t="s">
        <v>529</v>
      </c>
      <c r="C504" s="65" t="s">
        <v>13</v>
      </c>
      <c r="D504" s="68">
        <v>1</v>
      </c>
      <c r="E504" s="9"/>
      <c r="F504" s="57">
        <f t="shared" si="45"/>
        <v>0</v>
      </c>
      <c r="G504" s="18"/>
      <c r="H504" s="12"/>
    </row>
    <row r="505" spans="1:8" x14ac:dyDescent="0.25">
      <c r="A505" s="58">
        <v>196</v>
      </c>
      <c r="B505" s="67" t="s">
        <v>469</v>
      </c>
      <c r="C505" s="65" t="s">
        <v>13</v>
      </c>
      <c r="D505" s="68">
        <v>1</v>
      </c>
      <c r="E505" s="9"/>
      <c r="F505" s="57">
        <f t="shared" si="45"/>
        <v>0</v>
      </c>
      <c r="G505" s="18"/>
      <c r="H505" s="12"/>
    </row>
    <row r="506" spans="1:8" x14ac:dyDescent="0.25">
      <c r="A506" s="58">
        <v>197</v>
      </c>
      <c r="B506" s="67" t="s">
        <v>530</v>
      </c>
      <c r="C506" s="65" t="s">
        <v>13</v>
      </c>
      <c r="D506" s="68">
        <v>1</v>
      </c>
      <c r="E506" s="9"/>
      <c r="F506" s="57">
        <f t="shared" si="45"/>
        <v>0</v>
      </c>
      <c r="G506" s="18"/>
      <c r="H506" s="12"/>
    </row>
    <row r="507" spans="1:8" x14ac:dyDescent="0.25">
      <c r="A507" s="58">
        <v>198</v>
      </c>
      <c r="B507" s="67" t="s">
        <v>124</v>
      </c>
      <c r="C507" s="65" t="s">
        <v>13</v>
      </c>
      <c r="D507" s="68">
        <v>1</v>
      </c>
      <c r="E507" s="9"/>
      <c r="F507" s="57">
        <f t="shared" si="45"/>
        <v>0</v>
      </c>
      <c r="G507" s="18"/>
      <c r="H507" s="12"/>
    </row>
    <row r="508" spans="1:8" x14ac:dyDescent="0.25">
      <c r="A508" s="58">
        <v>199</v>
      </c>
      <c r="B508" s="67" t="s">
        <v>531</v>
      </c>
      <c r="C508" s="65" t="s">
        <v>13</v>
      </c>
      <c r="D508" s="68">
        <v>1</v>
      </c>
      <c r="E508" s="9"/>
      <c r="F508" s="57">
        <f t="shared" si="45"/>
        <v>0</v>
      </c>
      <c r="G508" s="18"/>
      <c r="H508" s="12"/>
    </row>
    <row r="509" spans="1:8" x14ac:dyDescent="0.25">
      <c r="A509" s="58">
        <v>200</v>
      </c>
      <c r="B509" s="67" t="s">
        <v>125</v>
      </c>
      <c r="C509" s="65" t="s">
        <v>13</v>
      </c>
      <c r="D509" s="68">
        <v>1</v>
      </c>
      <c r="E509" s="9"/>
      <c r="F509" s="57">
        <f t="shared" si="45"/>
        <v>0</v>
      </c>
      <c r="G509" s="18"/>
      <c r="H509" s="12"/>
    </row>
    <row r="510" spans="1:8" x14ac:dyDescent="0.25">
      <c r="A510" s="58">
        <v>201</v>
      </c>
      <c r="B510" s="67" t="s">
        <v>532</v>
      </c>
      <c r="C510" s="65" t="s">
        <v>13</v>
      </c>
      <c r="D510" s="68">
        <v>1</v>
      </c>
      <c r="E510" s="9"/>
      <c r="F510" s="57">
        <f t="shared" si="45"/>
        <v>0</v>
      </c>
      <c r="G510" s="18"/>
      <c r="H510" s="12"/>
    </row>
    <row r="511" spans="1:8" x14ac:dyDescent="0.25">
      <c r="A511" s="58">
        <v>202</v>
      </c>
      <c r="B511" s="67" t="s">
        <v>126</v>
      </c>
      <c r="C511" s="65" t="s">
        <v>13</v>
      </c>
      <c r="D511" s="68">
        <v>1</v>
      </c>
      <c r="E511" s="9"/>
      <c r="F511" s="57">
        <f t="shared" si="45"/>
        <v>0</v>
      </c>
      <c r="G511" s="18"/>
      <c r="H511" s="12"/>
    </row>
    <row r="512" spans="1:8" x14ac:dyDescent="0.25">
      <c r="A512" s="58">
        <v>203</v>
      </c>
      <c r="B512" s="67" t="s">
        <v>533</v>
      </c>
      <c r="C512" s="65" t="s">
        <v>13</v>
      </c>
      <c r="D512" s="68">
        <v>1</v>
      </c>
      <c r="E512" s="9"/>
      <c r="F512" s="57">
        <f t="shared" si="45"/>
        <v>0</v>
      </c>
      <c r="G512" s="18"/>
      <c r="H512" s="12"/>
    </row>
    <row r="513" spans="1:8" x14ac:dyDescent="0.25">
      <c r="A513" s="58">
        <v>204</v>
      </c>
      <c r="B513" s="67" t="s">
        <v>245</v>
      </c>
      <c r="C513" s="65" t="s">
        <v>13</v>
      </c>
      <c r="D513" s="68">
        <v>1</v>
      </c>
      <c r="E513" s="9"/>
      <c r="F513" s="57">
        <f t="shared" si="45"/>
        <v>0</v>
      </c>
      <c r="G513" s="18"/>
      <c r="H513" s="12"/>
    </row>
    <row r="514" spans="1:8" x14ac:dyDescent="0.25">
      <c r="A514" s="58">
        <v>205</v>
      </c>
      <c r="B514" s="67" t="s">
        <v>470</v>
      </c>
      <c r="C514" s="65" t="s">
        <v>13</v>
      </c>
      <c r="D514" s="68">
        <v>1</v>
      </c>
      <c r="E514" s="9"/>
      <c r="F514" s="57">
        <f t="shared" si="45"/>
        <v>0</v>
      </c>
      <c r="G514" s="18"/>
      <c r="H514" s="12"/>
    </row>
    <row r="515" spans="1:8" x14ac:dyDescent="0.25">
      <c r="A515" s="58">
        <v>206</v>
      </c>
      <c r="B515" s="67" t="s">
        <v>534</v>
      </c>
      <c r="C515" s="65" t="s">
        <v>13</v>
      </c>
      <c r="D515" s="68">
        <v>1</v>
      </c>
      <c r="E515" s="9"/>
      <c r="F515" s="57">
        <f t="shared" si="45"/>
        <v>0</v>
      </c>
      <c r="G515" s="18"/>
      <c r="H515" s="12"/>
    </row>
    <row r="516" spans="1:8" x14ac:dyDescent="0.25">
      <c r="A516" s="58">
        <v>207</v>
      </c>
      <c r="B516" s="67" t="s">
        <v>471</v>
      </c>
      <c r="C516" s="65" t="s">
        <v>13</v>
      </c>
      <c r="D516" s="68">
        <v>1</v>
      </c>
      <c r="E516" s="9"/>
      <c r="F516" s="57">
        <f t="shared" si="45"/>
        <v>0</v>
      </c>
      <c r="G516" s="18"/>
      <c r="H516" s="12"/>
    </row>
    <row r="517" spans="1:8" x14ac:dyDescent="0.25">
      <c r="A517" s="58">
        <v>208</v>
      </c>
      <c r="B517" s="67" t="s">
        <v>535</v>
      </c>
      <c r="C517" s="65" t="s">
        <v>13</v>
      </c>
      <c r="D517" s="68">
        <v>1</v>
      </c>
      <c r="E517" s="9"/>
      <c r="F517" s="57">
        <f t="shared" si="45"/>
        <v>0</v>
      </c>
      <c r="G517" s="18"/>
      <c r="H517" s="12"/>
    </row>
    <row r="518" spans="1:8" x14ac:dyDescent="0.25">
      <c r="A518" s="58">
        <v>209</v>
      </c>
      <c r="B518" s="67" t="s">
        <v>472</v>
      </c>
      <c r="C518" s="65" t="s">
        <v>13</v>
      </c>
      <c r="D518" s="68">
        <v>1</v>
      </c>
      <c r="E518" s="9"/>
      <c r="F518" s="57">
        <f t="shared" si="45"/>
        <v>0</v>
      </c>
      <c r="G518" s="18"/>
      <c r="H518" s="12"/>
    </row>
    <row r="519" spans="1:8" x14ac:dyDescent="0.25">
      <c r="A519" s="58">
        <v>210</v>
      </c>
      <c r="B519" s="67" t="s">
        <v>246</v>
      </c>
      <c r="C519" s="65" t="s">
        <v>13</v>
      </c>
      <c r="D519" s="68">
        <v>1</v>
      </c>
      <c r="E519" s="9"/>
      <c r="F519" s="57">
        <f t="shared" si="45"/>
        <v>0</v>
      </c>
      <c r="G519" s="18"/>
      <c r="H519" s="12"/>
    </row>
    <row r="520" spans="1:8" x14ac:dyDescent="0.25">
      <c r="A520" s="58">
        <v>211</v>
      </c>
      <c r="B520" s="67" t="s">
        <v>536</v>
      </c>
      <c r="C520" s="65" t="s">
        <v>13</v>
      </c>
      <c r="D520" s="68">
        <v>1</v>
      </c>
      <c r="E520" s="9"/>
      <c r="F520" s="57">
        <f t="shared" si="45"/>
        <v>0</v>
      </c>
      <c r="G520" s="18"/>
      <c r="H520" s="12"/>
    </row>
    <row r="521" spans="1:8" x14ac:dyDescent="0.25">
      <c r="A521" s="58">
        <v>212</v>
      </c>
      <c r="B521" s="67" t="s">
        <v>628</v>
      </c>
      <c r="C521" s="65" t="s">
        <v>13</v>
      </c>
      <c r="D521" s="68">
        <v>1</v>
      </c>
      <c r="E521" s="9"/>
      <c r="F521" s="57">
        <f t="shared" si="45"/>
        <v>0</v>
      </c>
      <c r="G521" s="18"/>
      <c r="H521" s="12"/>
    </row>
    <row r="522" spans="1:8" x14ac:dyDescent="0.25">
      <c r="A522" s="58">
        <v>213</v>
      </c>
      <c r="B522" s="67" t="s">
        <v>629</v>
      </c>
      <c r="C522" s="65" t="s">
        <v>13</v>
      </c>
      <c r="D522" s="68">
        <v>1</v>
      </c>
      <c r="E522" s="9"/>
      <c r="F522" s="57">
        <f t="shared" si="45"/>
        <v>0</v>
      </c>
      <c r="G522" s="18"/>
      <c r="H522" s="12"/>
    </row>
    <row r="523" spans="1:8" x14ac:dyDescent="0.25">
      <c r="A523" s="58">
        <v>214</v>
      </c>
      <c r="B523" s="67" t="s">
        <v>630</v>
      </c>
      <c r="C523" s="65" t="s">
        <v>13</v>
      </c>
      <c r="D523" s="68">
        <v>1</v>
      </c>
      <c r="E523" s="9"/>
      <c r="F523" s="57">
        <f t="shared" si="45"/>
        <v>0</v>
      </c>
      <c r="G523" s="18"/>
      <c r="H523" s="12"/>
    </row>
    <row r="524" spans="1:8" x14ac:dyDescent="0.25">
      <c r="A524" s="58">
        <v>215</v>
      </c>
      <c r="B524" s="67" t="s">
        <v>631</v>
      </c>
      <c r="C524" s="65" t="s">
        <v>13</v>
      </c>
      <c r="D524" s="68">
        <v>1</v>
      </c>
      <c r="E524" s="9"/>
      <c r="F524" s="57">
        <f t="shared" si="45"/>
        <v>0</v>
      </c>
      <c r="G524" s="18"/>
      <c r="H524" s="12"/>
    </row>
    <row r="525" spans="1:8" x14ac:dyDescent="0.25">
      <c r="A525" s="58">
        <v>216</v>
      </c>
      <c r="B525" s="67" t="s">
        <v>632</v>
      </c>
      <c r="C525" s="65" t="s">
        <v>13</v>
      </c>
      <c r="D525" s="68">
        <v>1</v>
      </c>
      <c r="E525" s="9"/>
      <c r="F525" s="57">
        <f t="shared" si="45"/>
        <v>0</v>
      </c>
      <c r="G525" s="18"/>
      <c r="H525" s="12"/>
    </row>
    <row r="526" spans="1:8" x14ac:dyDescent="0.25">
      <c r="A526" s="58">
        <v>217</v>
      </c>
      <c r="B526" s="67" t="s">
        <v>633</v>
      </c>
      <c r="C526" s="65" t="s">
        <v>13</v>
      </c>
      <c r="D526" s="68">
        <v>1</v>
      </c>
      <c r="E526" s="9"/>
      <c r="F526" s="57">
        <f t="shared" si="45"/>
        <v>0</v>
      </c>
      <c r="G526" s="18"/>
      <c r="H526" s="12"/>
    </row>
    <row r="527" spans="1:8" x14ac:dyDescent="0.25">
      <c r="A527" s="58">
        <v>218</v>
      </c>
      <c r="B527" s="67" t="s">
        <v>635</v>
      </c>
      <c r="C527" s="65" t="s">
        <v>13</v>
      </c>
      <c r="D527" s="68">
        <v>1</v>
      </c>
      <c r="E527" s="9"/>
      <c r="F527" s="57">
        <f t="shared" si="45"/>
        <v>0</v>
      </c>
      <c r="G527" s="18"/>
      <c r="H527" s="12"/>
    </row>
    <row r="528" spans="1:8" x14ac:dyDescent="0.25">
      <c r="A528" s="58">
        <v>219</v>
      </c>
      <c r="B528" s="67" t="s">
        <v>634</v>
      </c>
      <c r="C528" s="65" t="s">
        <v>13</v>
      </c>
      <c r="D528" s="68">
        <v>1</v>
      </c>
      <c r="E528" s="9"/>
      <c r="F528" s="57">
        <f t="shared" si="45"/>
        <v>0</v>
      </c>
      <c r="G528" s="18"/>
      <c r="H528" s="12"/>
    </row>
    <row r="529" spans="1:8" x14ac:dyDescent="0.25">
      <c r="A529" s="58">
        <v>220</v>
      </c>
      <c r="B529" s="67" t="s">
        <v>636</v>
      </c>
      <c r="C529" s="65" t="s">
        <v>13</v>
      </c>
      <c r="D529" s="68">
        <v>1</v>
      </c>
      <c r="E529" s="9"/>
      <c r="F529" s="57">
        <f t="shared" si="45"/>
        <v>0</v>
      </c>
      <c r="G529" s="18"/>
      <c r="H529" s="12"/>
    </row>
    <row r="530" spans="1:8" x14ac:dyDescent="0.25">
      <c r="A530" s="58">
        <v>221</v>
      </c>
      <c r="B530" s="67" t="s">
        <v>637</v>
      </c>
      <c r="C530" s="65" t="s">
        <v>13</v>
      </c>
      <c r="D530" s="68">
        <v>1</v>
      </c>
      <c r="E530" s="9"/>
      <c r="F530" s="57">
        <f t="shared" si="45"/>
        <v>0</v>
      </c>
      <c r="G530" s="18"/>
      <c r="H530" s="12"/>
    </row>
    <row r="531" spans="1:8" x14ac:dyDescent="0.25">
      <c r="A531" s="120"/>
      <c r="B531" s="113"/>
      <c r="C531" s="114"/>
      <c r="D531" s="121"/>
      <c r="E531" s="122"/>
      <c r="F531" s="115"/>
      <c r="G531" s="111"/>
      <c r="H531" s="116"/>
    </row>
    <row r="532" spans="1:8" x14ac:dyDescent="0.25">
      <c r="A532" s="58">
        <v>222</v>
      </c>
      <c r="B532" s="67" t="s">
        <v>260</v>
      </c>
      <c r="C532" s="65" t="s">
        <v>13</v>
      </c>
      <c r="D532" s="68">
        <v>1</v>
      </c>
      <c r="E532" s="9"/>
      <c r="F532" s="57">
        <f t="shared" si="45"/>
        <v>0</v>
      </c>
      <c r="G532" s="18"/>
      <c r="H532" s="12"/>
    </row>
    <row r="533" spans="1:8" x14ac:dyDescent="0.25">
      <c r="A533" s="58">
        <v>223</v>
      </c>
      <c r="B533" s="67" t="s">
        <v>264</v>
      </c>
      <c r="C533" s="65" t="s">
        <v>13</v>
      </c>
      <c r="D533" s="68">
        <v>1</v>
      </c>
      <c r="E533" s="9"/>
      <c r="F533" s="57">
        <f t="shared" si="45"/>
        <v>0</v>
      </c>
      <c r="G533" s="18"/>
      <c r="H533" s="12"/>
    </row>
    <row r="534" spans="1:8" x14ac:dyDescent="0.25">
      <c r="A534" s="58">
        <v>224</v>
      </c>
      <c r="B534" s="67" t="s">
        <v>262</v>
      </c>
      <c r="C534" s="65" t="s">
        <v>13</v>
      </c>
      <c r="D534" s="68">
        <v>1</v>
      </c>
      <c r="E534" s="9"/>
      <c r="F534" s="57">
        <f t="shared" si="45"/>
        <v>0</v>
      </c>
      <c r="G534" s="18"/>
      <c r="H534" s="12"/>
    </row>
    <row r="535" spans="1:8" x14ac:dyDescent="0.25">
      <c r="A535" s="58">
        <v>225</v>
      </c>
      <c r="B535" s="67" t="s">
        <v>263</v>
      </c>
      <c r="C535" s="65" t="s">
        <v>13</v>
      </c>
      <c r="D535" s="68">
        <v>1</v>
      </c>
      <c r="E535" s="9"/>
      <c r="F535" s="57">
        <f t="shared" si="45"/>
        <v>0</v>
      </c>
      <c r="G535" s="18"/>
      <c r="H535" s="12"/>
    </row>
    <row r="536" spans="1:8" x14ac:dyDescent="0.25">
      <c r="A536" s="58">
        <v>226</v>
      </c>
      <c r="B536" s="67" t="s">
        <v>261</v>
      </c>
      <c r="C536" s="65" t="s">
        <v>13</v>
      </c>
      <c r="D536" s="68">
        <v>1</v>
      </c>
      <c r="E536" s="9"/>
      <c r="F536" s="57">
        <f t="shared" si="45"/>
        <v>0</v>
      </c>
      <c r="G536" s="18"/>
      <c r="H536" s="12"/>
    </row>
    <row r="537" spans="1:8" x14ac:dyDescent="0.25">
      <c r="A537" s="120"/>
      <c r="B537" s="113"/>
      <c r="C537" s="114"/>
      <c r="D537" s="121"/>
      <c r="E537" s="122"/>
      <c r="F537" s="115"/>
      <c r="G537" s="111"/>
      <c r="H537" s="116"/>
    </row>
    <row r="538" spans="1:8" x14ac:dyDescent="0.25">
      <c r="A538" s="58">
        <v>227</v>
      </c>
      <c r="B538" s="67" t="s">
        <v>133</v>
      </c>
      <c r="C538" s="65" t="s">
        <v>13</v>
      </c>
      <c r="D538" s="68">
        <v>1</v>
      </c>
      <c r="E538" s="9"/>
      <c r="F538" s="57">
        <f t="shared" si="45"/>
        <v>0</v>
      </c>
      <c r="G538" s="18"/>
      <c r="H538" s="12"/>
    </row>
    <row r="539" spans="1:8" x14ac:dyDescent="0.25">
      <c r="A539" s="58">
        <v>228</v>
      </c>
      <c r="B539" s="67" t="s">
        <v>134</v>
      </c>
      <c r="C539" s="65" t="s">
        <v>13</v>
      </c>
      <c r="D539" s="68">
        <v>5</v>
      </c>
      <c r="E539" s="9"/>
      <c r="F539" s="57">
        <f t="shared" si="45"/>
        <v>0</v>
      </c>
      <c r="G539" s="18"/>
      <c r="H539" s="12"/>
    </row>
    <row r="540" spans="1:8" x14ac:dyDescent="0.25">
      <c r="A540" s="58">
        <v>229</v>
      </c>
      <c r="B540" s="67" t="s">
        <v>135</v>
      </c>
      <c r="C540" s="65" t="s">
        <v>13</v>
      </c>
      <c r="D540" s="68">
        <v>1</v>
      </c>
      <c r="E540" s="9"/>
      <c r="F540" s="57">
        <f t="shared" si="45"/>
        <v>0</v>
      </c>
      <c r="G540" s="18"/>
      <c r="H540" s="12"/>
    </row>
    <row r="541" spans="1:8" x14ac:dyDescent="0.25">
      <c r="A541" s="58">
        <v>230</v>
      </c>
      <c r="B541" s="67" t="s">
        <v>136</v>
      </c>
      <c r="C541" s="65" t="s">
        <v>13</v>
      </c>
      <c r="D541" s="68">
        <v>1</v>
      </c>
      <c r="E541" s="9"/>
      <c r="F541" s="57">
        <f t="shared" si="45"/>
        <v>0</v>
      </c>
      <c r="G541" s="18"/>
      <c r="H541" s="12"/>
    </row>
    <row r="542" spans="1:8" x14ac:dyDescent="0.25">
      <c r="A542" s="58">
        <v>231</v>
      </c>
      <c r="B542" s="67" t="s">
        <v>137</v>
      </c>
      <c r="C542" s="65" t="s">
        <v>13</v>
      </c>
      <c r="D542" s="68">
        <v>2</v>
      </c>
      <c r="E542" s="9"/>
      <c r="F542" s="57">
        <f t="shared" si="45"/>
        <v>0</v>
      </c>
      <c r="G542" s="18"/>
      <c r="H542" s="12"/>
    </row>
    <row r="543" spans="1:8" x14ac:dyDescent="0.25">
      <c r="A543" s="58">
        <v>232</v>
      </c>
      <c r="B543" s="67" t="s">
        <v>138</v>
      </c>
      <c r="C543" s="65" t="s">
        <v>13</v>
      </c>
      <c r="D543" s="68">
        <v>2</v>
      </c>
      <c r="E543" s="9"/>
      <c r="F543" s="57">
        <f t="shared" si="45"/>
        <v>0</v>
      </c>
      <c r="G543" s="18"/>
      <c r="H543" s="12"/>
    </row>
    <row r="544" spans="1:8" x14ac:dyDescent="0.25">
      <c r="A544" s="58">
        <v>233</v>
      </c>
      <c r="B544" s="67" t="s">
        <v>139</v>
      </c>
      <c r="C544" s="65" t="s">
        <v>13</v>
      </c>
      <c r="D544" s="68">
        <v>1</v>
      </c>
      <c r="E544" s="9"/>
      <c r="F544" s="57">
        <f t="shared" si="45"/>
        <v>0</v>
      </c>
      <c r="G544" s="18"/>
      <c r="H544" s="12"/>
    </row>
    <row r="545" spans="1:8" x14ac:dyDescent="0.25">
      <c r="A545" s="58">
        <v>234</v>
      </c>
      <c r="B545" s="67" t="s">
        <v>473</v>
      </c>
      <c r="C545" s="65" t="s">
        <v>13</v>
      </c>
      <c r="D545" s="68">
        <v>1</v>
      </c>
      <c r="E545" s="9"/>
      <c r="F545" s="57">
        <f t="shared" si="45"/>
        <v>0</v>
      </c>
      <c r="G545" s="18"/>
      <c r="H545" s="12"/>
    </row>
    <row r="546" spans="1:8" x14ac:dyDescent="0.25">
      <c r="A546" s="58">
        <v>235</v>
      </c>
      <c r="B546" s="67" t="s">
        <v>140</v>
      </c>
      <c r="C546" s="65" t="s">
        <v>13</v>
      </c>
      <c r="D546" s="68">
        <v>1</v>
      </c>
      <c r="E546" s="9"/>
      <c r="F546" s="57">
        <f t="shared" si="45"/>
        <v>0</v>
      </c>
      <c r="G546" s="18"/>
      <c r="H546" s="12"/>
    </row>
    <row r="547" spans="1:8" x14ac:dyDescent="0.25">
      <c r="A547" s="58">
        <v>236</v>
      </c>
      <c r="B547" s="67" t="s">
        <v>141</v>
      </c>
      <c r="C547" s="55" t="s">
        <v>13</v>
      </c>
      <c r="D547" s="62">
        <v>1</v>
      </c>
      <c r="E547" s="6"/>
      <c r="F547" s="57">
        <f t="shared" si="45"/>
        <v>0</v>
      </c>
      <c r="G547" s="18"/>
      <c r="H547" s="12"/>
    </row>
    <row r="548" spans="1:8" x14ac:dyDescent="0.25">
      <c r="A548" s="58">
        <v>237</v>
      </c>
      <c r="B548" s="67" t="s">
        <v>474</v>
      </c>
      <c r="C548" s="65" t="s">
        <v>13</v>
      </c>
      <c r="D548" s="62">
        <v>1</v>
      </c>
      <c r="E548" s="6"/>
      <c r="F548" s="57">
        <f t="shared" si="45"/>
        <v>0</v>
      </c>
      <c r="G548" s="18"/>
      <c r="H548" s="12"/>
    </row>
    <row r="549" spans="1:8" x14ac:dyDescent="0.25">
      <c r="A549" s="58">
        <v>238</v>
      </c>
      <c r="B549" s="67" t="s">
        <v>475</v>
      </c>
      <c r="C549" s="65" t="s">
        <v>13</v>
      </c>
      <c r="D549" s="62">
        <v>1</v>
      </c>
      <c r="E549" s="6"/>
      <c r="F549" s="57">
        <f t="shared" si="45"/>
        <v>0</v>
      </c>
      <c r="G549" s="18"/>
      <c r="H549" s="12"/>
    </row>
    <row r="550" spans="1:8" x14ac:dyDescent="0.25">
      <c r="A550" s="58">
        <v>239</v>
      </c>
      <c r="B550" s="67" t="s">
        <v>638</v>
      </c>
      <c r="C550" s="65" t="s">
        <v>13</v>
      </c>
      <c r="D550" s="62">
        <v>1</v>
      </c>
      <c r="E550" s="6"/>
      <c r="F550" s="57">
        <f t="shared" si="45"/>
        <v>0</v>
      </c>
      <c r="G550" s="18"/>
      <c r="H550" s="12"/>
    </row>
    <row r="551" spans="1:8" x14ac:dyDescent="0.25">
      <c r="A551" s="58">
        <v>240</v>
      </c>
      <c r="B551" s="67" t="s">
        <v>639</v>
      </c>
      <c r="C551" s="65" t="s">
        <v>13</v>
      </c>
      <c r="D551" s="62">
        <v>1</v>
      </c>
      <c r="E551" s="6"/>
      <c r="F551" s="57">
        <f t="shared" si="45"/>
        <v>0</v>
      </c>
      <c r="G551" s="18"/>
      <c r="H551" s="12"/>
    </row>
    <row r="552" spans="1:8" x14ac:dyDescent="0.25">
      <c r="A552" s="58">
        <v>241</v>
      </c>
      <c r="B552" s="67" t="s">
        <v>640</v>
      </c>
      <c r="C552" s="65" t="s">
        <v>13</v>
      </c>
      <c r="D552" s="62">
        <v>1</v>
      </c>
      <c r="E552" s="6"/>
      <c r="F552" s="57">
        <f t="shared" si="45"/>
        <v>0</v>
      </c>
      <c r="G552" s="18"/>
      <c r="H552" s="12"/>
    </row>
    <row r="553" spans="1:8" x14ac:dyDescent="0.25">
      <c r="A553" s="58">
        <v>242</v>
      </c>
      <c r="B553" s="67" t="s">
        <v>641</v>
      </c>
      <c r="C553" s="65" t="s">
        <v>13</v>
      </c>
      <c r="D553" s="62">
        <v>1</v>
      </c>
      <c r="E553" s="6"/>
      <c r="F553" s="57">
        <f t="shared" si="45"/>
        <v>0</v>
      </c>
      <c r="G553" s="18"/>
      <c r="H553" s="12"/>
    </row>
    <row r="554" spans="1:8" x14ac:dyDescent="0.25">
      <c r="A554" s="105"/>
      <c r="B554" s="113"/>
      <c r="C554" s="107"/>
      <c r="D554" s="108"/>
      <c r="E554" s="109"/>
      <c r="F554" s="115"/>
      <c r="G554" s="111"/>
      <c r="H554" s="116"/>
    </row>
    <row r="555" spans="1:8" x14ac:dyDescent="0.25">
      <c r="A555" s="53">
        <v>243</v>
      </c>
      <c r="B555" s="67" t="s">
        <v>217</v>
      </c>
      <c r="C555" s="65" t="s">
        <v>13</v>
      </c>
      <c r="D555" s="62">
        <v>43</v>
      </c>
      <c r="E555" s="6"/>
      <c r="F555" s="57">
        <f t="shared" si="45"/>
        <v>0</v>
      </c>
      <c r="G555" s="18"/>
      <c r="H555" s="12"/>
    </row>
    <row r="556" spans="1:8" x14ac:dyDescent="0.25">
      <c r="A556" s="53">
        <v>244</v>
      </c>
      <c r="B556" s="67" t="s">
        <v>218</v>
      </c>
      <c r="C556" s="65" t="s">
        <v>13</v>
      </c>
      <c r="D556" s="62">
        <v>7</v>
      </c>
      <c r="E556" s="6"/>
      <c r="F556" s="57">
        <f t="shared" si="45"/>
        <v>0</v>
      </c>
      <c r="G556" s="18"/>
      <c r="H556" s="12"/>
    </row>
    <row r="557" spans="1:8" x14ac:dyDescent="0.25">
      <c r="A557" s="53">
        <v>245</v>
      </c>
      <c r="B557" s="67" t="s">
        <v>219</v>
      </c>
      <c r="C557" s="65" t="s">
        <v>13</v>
      </c>
      <c r="D557" s="62">
        <v>67</v>
      </c>
      <c r="E557" s="6"/>
      <c r="F557" s="57">
        <f t="shared" si="45"/>
        <v>0</v>
      </c>
      <c r="G557" s="18"/>
      <c r="H557" s="12"/>
    </row>
    <row r="558" spans="1:8" x14ac:dyDescent="0.25">
      <c r="A558" s="53">
        <v>246</v>
      </c>
      <c r="B558" s="67" t="s">
        <v>220</v>
      </c>
      <c r="C558" s="65" t="s">
        <v>13</v>
      </c>
      <c r="D558" s="62">
        <v>20</v>
      </c>
      <c r="E558" s="6"/>
      <c r="F558" s="57">
        <f t="shared" si="45"/>
        <v>0</v>
      </c>
      <c r="G558" s="18"/>
      <c r="H558" s="12"/>
    </row>
    <row r="559" spans="1:8" x14ac:dyDescent="0.25">
      <c r="A559" s="53">
        <v>247</v>
      </c>
      <c r="B559" s="67" t="s">
        <v>221</v>
      </c>
      <c r="C559" s="65" t="s">
        <v>13</v>
      </c>
      <c r="D559" s="62">
        <v>5</v>
      </c>
      <c r="E559" s="6"/>
      <c r="F559" s="57">
        <f t="shared" si="45"/>
        <v>0</v>
      </c>
      <c r="G559" s="18"/>
      <c r="H559" s="12"/>
    </row>
    <row r="560" spans="1:8" x14ac:dyDescent="0.25">
      <c r="A560" s="53">
        <v>248</v>
      </c>
      <c r="B560" s="67" t="s">
        <v>222</v>
      </c>
      <c r="C560" s="65" t="s">
        <v>13</v>
      </c>
      <c r="D560" s="62">
        <v>7</v>
      </c>
      <c r="E560" s="6"/>
      <c r="F560" s="57">
        <f t="shared" si="45"/>
        <v>0</v>
      </c>
      <c r="G560" s="18"/>
      <c r="H560" s="12"/>
    </row>
    <row r="561" spans="1:8" x14ac:dyDescent="0.25">
      <c r="A561" s="53">
        <v>249</v>
      </c>
      <c r="B561" s="67" t="s">
        <v>224</v>
      </c>
      <c r="C561" s="65" t="s">
        <v>13</v>
      </c>
      <c r="D561" s="68">
        <v>2</v>
      </c>
      <c r="E561" s="9"/>
      <c r="F561" s="57">
        <f t="shared" si="45"/>
        <v>0</v>
      </c>
      <c r="G561" s="18"/>
      <c r="H561" s="12"/>
    </row>
    <row r="562" spans="1:8" ht="15.75" thickBot="1" x14ac:dyDescent="0.3">
      <c r="A562" s="91">
        <v>250</v>
      </c>
      <c r="B562" s="92" t="s">
        <v>223</v>
      </c>
      <c r="C562" s="93" t="s">
        <v>13</v>
      </c>
      <c r="D562" s="94">
        <v>2</v>
      </c>
      <c r="E562" s="7"/>
      <c r="F562" s="95">
        <f t="shared" si="45"/>
        <v>0</v>
      </c>
      <c r="G562" s="19"/>
      <c r="H562" s="13"/>
    </row>
    <row r="563" spans="1:8" ht="15.75" thickBot="1" x14ac:dyDescent="0.3">
      <c r="A563" s="77"/>
      <c r="B563" s="77"/>
      <c r="C563" s="78"/>
      <c r="D563" s="77"/>
      <c r="E563" s="79" t="s">
        <v>7</v>
      </c>
      <c r="F563" s="80">
        <f>SUM(F303:F562)</f>
        <v>0</v>
      </c>
    </row>
    <row r="564" spans="1:8" x14ac:dyDescent="0.25">
      <c r="A564" s="77"/>
      <c r="B564" s="77"/>
      <c r="C564" s="78"/>
      <c r="D564" s="96"/>
      <c r="E564" s="96"/>
      <c r="F564" s="38"/>
      <c r="G564" s="97"/>
      <c r="H564" s="97"/>
    </row>
    <row r="565" spans="1:8" x14ac:dyDescent="0.25">
      <c r="A565" s="77"/>
      <c r="B565" s="77"/>
      <c r="C565" s="78"/>
      <c r="D565" s="77"/>
      <c r="E565" s="96"/>
      <c r="F565" s="38"/>
      <c r="G565" s="97"/>
      <c r="H565" s="97"/>
    </row>
    <row r="566" spans="1:8" x14ac:dyDescent="0.25">
      <c r="A566" s="143" t="s">
        <v>274</v>
      </c>
      <c r="B566" s="143"/>
      <c r="C566" s="143"/>
      <c r="D566" s="143"/>
      <c r="E566" s="143"/>
      <c r="F566" s="143"/>
      <c r="G566" s="143"/>
      <c r="H566" s="143"/>
    </row>
    <row r="567" spans="1:8" ht="228" customHeight="1" thickBot="1" x14ac:dyDescent="0.3">
      <c r="A567" s="153" t="s">
        <v>488</v>
      </c>
      <c r="B567" s="153"/>
      <c r="C567" s="153"/>
      <c r="D567" s="153"/>
      <c r="E567" s="153"/>
      <c r="F567" s="153"/>
      <c r="G567" s="153"/>
      <c r="H567" s="153"/>
    </row>
    <row r="568" spans="1:8" ht="39" thickBot="1" x14ac:dyDescent="0.3">
      <c r="A568" s="41" t="s">
        <v>2</v>
      </c>
      <c r="B568" s="42" t="s">
        <v>3</v>
      </c>
      <c r="C568" s="42" t="s">
        <v>4</v>
      </c>
      <c r="D568" s="43" t="s">
        <v>321</v>
      </c>
      <c r="E568" s="44" t="s">
        <v>5</v>
      </c>
      <c r="F568" s="45" t="s">
        <v>303</v>
      </c>
      <c r="G568" s="43" t="s">
        <v>322</v>
      </c>
      <c r="H568" s="46" t="s">
        <v>333</v>
      </c>
    </row>
    <row r="569" spans="1:8" x14ac:dyDescent="0.25">
      <c r="A569" s="48">
        <v>1</v>
      </c>
      <c r="B569" s="100" t="s">
        <v>50</v>
      </c>
      <c r="C569" s="50" t="s">
        <v>13</v>
      </c>
      <c r="D569" s="51">
        <v>25</v>
      </c>
      <c r="E569" s="5"/>
      <c r="F569" s="101">
        <f>D569*E569</f>
        <v>0</v>
      </c>
      <c r="G569" s="17"/>
      <c r="H569" s="11"/>
    </row>
    <row r="570" spans="1:8" x14ac:dyDescent="0.25">
      <c r="A570" s="53">
        <v>2</v>
      </c>
      <c r="B570" s="83" t="s">
        <v>271</v>
      </c>
      <c r="C570" s="55" t="s">
        <v>13</v>
      </c>
      <c r="D570" s="62">
        <v>1</v>
      </c>
      <c r="E570" s="6"/>
      <c r="F570" s="71">
        <f t="shared" ref="F570:F571" si="46">D570*E570</f>
        <v>0</v>
      </c>
      <c r="G570" s="18"/>
      <c r="H570" s="12"/>
    </row>
    <row r="571" spans="1:8" ht="15.75" thickBot="1" x14ac:dyDescent="0.3">
      <c r="A571" s="91">
        <v>3</v>
      </c>
      <c r="B571" s="102" t="s">
        <v>272</v>
      </c>
      <c r="C571" s="93" t="s">
        <v>13</v>
      </c>
      <c r="D571" s="94">
        <v>1</v>
      </c>
      <c r="E571" s="7"/>
      <c r="F571" s="103">
        <f t="shared" si="46"/>
        <v>0</v>
      </c>
      <c r="G571" s="19"/>
      <c r="H571" s="13"/>
    </row>
    <row r="572" spans="1:8" ht="15.75" thickBot="1" x14ac:dyDescent="0.3">
      <c r="A572" s="77"/>
      <c r="B572" s="77"/>
      <c r="C572" s="78"/>
      <c r="D572" s="77"/>
      <c r="E572" s="79" t="s">
        <v>7</v>
      </c>
      <c r="F572" s="80">
        <f>SUM(F569:F571)</f>
        <v>0</v>
      </c>
    </row>
    <row r="573" spans="1:8" x14ac:dyDescent="0.25">
      <c r="A573" s="77"/>
      <c r="B573" s="77"/>
      <c r="C573" s="78"/>
      <c r="D573" s="77"/>
      <c r="E573" s="96"/>
      <c r="F573" s="38"/>
      <c r="G573" s="97"/>
      <c r="H573" s="97"/>
    </row>
    <row r="574" spans="1:8" x14ac:dyDescent="0.25">
      <c r="A574" s="77"/>
      <c r="B574" s="77"/>
      <c r="C574" s="78"/>
      <c r="D574" s="77"/>
      <c r="E574" s="96"/>
      <c r="F574" s="38"/>
      <c r="G574" s="97"/>
      <c r="H574" s="97"/>
    </row>
    <row r="575" spans="1:8" x14ac:dyDescent="0.25">
      <c r="A575" s="151" t="s">
        <v>275</v>
      </c>
      <c r="B575" s="143"/>
      <c r="C575" s="143"/>
      <c r="D575" s="143"/>
      <c r="E575" s="143"/>
      <c r="F575" s="143"/>
      <c r="G575" s="143"/>
      <c r="H575" s="143"/>
    </row>
    <row r="576" spans="1:8" ht="54.75" customHeight="1" x14ac:dyDescent="0.25">
      <c r="A576" s="142" t="s">
        <v>332</v>
      </c>
      <c r="B576" s="142"/>
      <c r="C576" s="142"/>
      <c r="D576" s="142"/>
      <c r="E576" s="142"/>
      <c r="F576" s="142"/>
      <c r="G576" s="142"/>
      <c r="H576" s="142"/>
    </row>
    <row r="577" spans="1:8" ht="121.5" customHeight="1" x14ac:dyDescent="0.25">
      <c r="A577" s="142" t="s">
        <v>538</v>
      </c>
      <c r="B577" s="142"/>
      <c r="C577" s="142"/>
      <c r="D577" s="142"/>
      <c r="E577" s="142"/>
      <c r="F577" s="142"/>
      <c r="G577" s="142"/>
      <c r="H577" s="142"/>
    </row>
    <row r="578" spans="1:8" ht="109.5" customHeight="1" x14ac:dyDescent="0.25">
      <c r="A578" s="142" t="s">
        <v>572</v>
      </c>
      <c r="B578" s="142"/>
      <c r="C578" s="142"/>
      <c r="D578" s="142"/>
      <c r="E578" s="142"/>
      <c r="F578" s="142"/>
      <c r="G578" s="142"/>
      <c r="H578" s="142"/>
    </row>
    <row r="579" spans="1:8" ht="76.150000000000006" customHeight="1" x14ac:dyDescent="0.25">
      <c r="A579" s="142" t="s">
        <v>514</v>
      </c>
      <c r="B579" s="142"/>
      <c r="C579" s="142"/>
      <c r="D579" s="142"/>
      <c r="E579" s="142"/>
      <c r="F579" s="142"/>
      <c r="G579" s="142"/>
      <c r="H579" s="142"/>
    </row>
    <row r="580" spans="1:8" ht="115.5" customHeight="1" x14ac:dyDescent="0.25">
      <c r="A580" s="142" t="s">
        <v>662</v>
      </c>
      <c r="B580" s="142"/>
      <c r="C580" s="142"/>
      <c r="D580" s="142"/>
      <c r="E580" s="142"/>
      <c r="F580" s="142"/>
      <c r="G580" s="142"/>
      <c r="H580" s="142"/>
    </row>
    <row r="581" spans="1:8" ht="72" customHeight="1" x14ac:dyDescent="0.25">
      <c r="A581" s="142" t="s">
        <v>537</v>
      </c>
      <c r="B581" s="142"/>
      <c r="C581" s="142"/>
      <c r="D581" s="142"/>
      <c r="E581" s="142"/>
      <c r="F581" s="142"/>
      <c r="G581" s="142"/>
      <c r="H581" s="142"/>
    </row>
    <row r="582" spans="1:8" ht="67.5" customHeight="1" x14ac:dyDescent="0.25">
      <c r="A582" s="142" t="s">
        <v>489</v>
      </c>
      <c r="B582" s="142"/>
      <c r="C582" s="142"/>
      <c r="D582" s="142"/>
      <c r="E582" s="142"/>
      <c r="F582" s="142"/>
      <c r="G582" s="142"/>
      <c r="H582" s="142"/>
    </row>
    <row r="583" spans="1:8" ht="36" customHeight="1" x14ac:dyDescent="0.25">
      <c r="A583" s="142" t="s">
        <v>660</v>
      </c>
      <c r="B583" s="142"/>
      <c r="C583" s="142"/>
      <c r="D583" s="142"/>
      <c r="E583" s="142"/>
      <c r="F583" s="142"/>
      <c r="G583" s="142"/>
      <c r="H583" s="142"/>
    </row>
    <row r="584" spans="1:8" ht="60" customHeight="1" x14ac:dyDescent="0.25">
      <c r="A584" s="142" t="s">
        <v>521</v>
      </c>
      <c r="B584" s="142"/>
      <c r="C584" s="142"/>
      <c r="D584" s="142"/>
      <c r="E584" s="142"/>
      <c r="F584" s="142"/>
      <c r="G584" s="142"/>
      <c r="H584" s="142"/>
    </row>
    <row r="585" spans="1:8" ht="15.75" thickBot="1" x14ac:dyDescent="0.3">
      <c r="A585" s="98"/>
      <c r="B585" s="98"/>
      <c r="C585" s="98"/>
      <c r="D585" s="98"/>
      <c r="E585" s="98"/>
      <c r="F585" s="98"/>
      <c r="G585" s="98"/>
      <c r="H585" s="98"/>
    </row>
    <row r="586" spans="1:8" ht="39" thickBot="1" x14ac:dyDescent="0.3">
      <c r="A586" s="41" t="s">
        <v>2</v>
      </c>
      <c r="B586" s="42" t="s">
        <v>3</v>
      </c>
      <c r="C586" s="42" t="s">
        <v>4</v>
      </c>
      <c r="D586" s="43" t="s">
        <v>321</v>
      </c>
      <c r="E586" s="44" t="s">
        <v>5</v>
      </c>
      <c r="F586" s="45" t="s">
        <v>303</v>
      </c>
      <c r="G586" s="43" t="s">
        <v>322</v>
      </c>
      <c r="H586" s="46" t="s">
        <v>333</v>
      </c>
    </row>
    <row r="587" spans="1:8" x14ac:dyDescent="0.25">
      <c r="A587" s="48">
        <v>1</v>
      </c>
      <c r="B587" s="81" t="s">
        <v>62</v>
      </c>
      <c r="C587" s="50" t="s">
        <v>13</v>
      </c>
      <c r="D587" s="90">
        <v>2</v>
      </c>
      <c r="E587" s="5"/>
      <c r="F587" s="52">
        <f>D587*E587</f>
        <v>0</v>
      </c>
      <c r="G587" s="17"/>
      <c r="H587" s="11"/>
    </row>
    <row r="588" spans="1:8" x14ac:dyDescent="0.25">
      <c r="A588" s="63">
        <v>2</v>
      </c>
      <c r="B588" s="67" t="s">
        <v>334</v>
      </c>
      <c r="C588" s="55" t="s">
        <v>13</v>
      </c>
      <c r="D588" s="62">
        <v>1</v>
      </c>
      <c r="E588" s="8"/>
      <c r="F588" s="57">
        <f t="shared" ref="F588:F680" si="47">D588*E588</f>
        <v>0</v>
      </c>
      <c r="G588" s="18"/>
      <c r="H588" s="12"/>
    </row>
    <row r="589" spans="1:8" x14ac:dyDescent="0.25">
      <c r="A589" s="63">
        <v>3</v>
      </c>
      <c r="B589" s="67" t="s">
        <v>335</v>
      </c>
      <c r="C589" s="55" t="s">
        <v>13</v>
      </c>
      <c r="D589" s="62">
        <v>1</v>
      </c>
      <c r="E589" s="8"/>
      <c r="F589" s="57">
        <f t="shared" si="47"/>
        <v>0</v>
      </c>
      <c r="G589" s="18"/>
      <c r="H589" s="12"/>
    </row>
    <row r="590" spans="1:8" x14ac:dyDescent="0.25">
      <c r="A590" s="63">
        <v>4</v>
      </c>
      <c r="B590" s="67" t="s">
        <v>63</v>
      </c>
      <c r="C590" s="55" t="s">
        <v>13</v>
      </c>
      <c r="D590" s="62">
        <v>1</v>
      </c>
      <c r="E590" s="8"/>
      <c r="F590" s="57">
        <f t="shared" si="47"/>
        <v>0</v>
      </c>
      <c r="G590" s="18"/>
      <c r="H590" s="12"/>
    </row>
    <row r="591" spans="1:8" x14ac:dyDescent="0.25">
      <c r="A591" s="117"/>
      <c r="B591" s="113"/>
      <c r="C591" s="107"/>
      <c r="D591" s="108"/>
      <c r="E591" s="119"/>
      <c r="F591" s="115"/>
      <c r="G591" s="111"/>
      <c r="H591" s="116"/>
    </row>
    <row r="592" spans="1:8" x14ac:dyDescent="0.25">
      <c r="A592" s="63">
        <v>5</v>
      </c>
      <c r="B592" s="83" t="s">
        <v>336</v>
      </c>
      <c r="C592" s="55" t="s">
        <v>13</v>
      </c>
      <c r="D592" s="62">
        <v>2</v>
      </c>
      <c r="E592" s="8"/>
      <c r="F592" s="57">
        <f t="shared" si="47"/>
        <v>0</v>
      </c>
      <c r="G592" s="18"/>
      <c r="H592" s="12"/>
    </row>
    <row r="593" spans="1:8" x14ac:dyDescent="0.25">
      <c r="A593" s="63">
        <v>6</v>
      </c>
      <c r="B593" s="83" t="s">
        <v>337</v>
      </c>
      <c r="C593" s="55" t="s">
        <v>13</v>
      </c>
      <c r="D593" s="62">
        <v>1</v>
      </c>
      <c r="E593" s="8"/>
      <c r="F593" s="57">
        <f t="shared" si="47"/>
        <v>0</v>
      </c>
      <c r="G593" s="18"/>
      <c r="H593" s="12"/>
    </row>
    <row r="594" spans="1:8" x14ac:dyDescent="0.25">
      <c r="A594" s="117"/>
      <c r="B594" s="113"/>
      <c r="C594" s="107"/>
      <c r="D594" s="108"/>
      <c r="E594" s="119"/>
      <c r="F594" s="115"/>
      <c r="G594" s="111"/>
      <c r="H594" s="116"/>
    </row>
    <row r="595" spans="1:8" x14ac:dyDescent="0.25">
      <c r="A595" s="63">
        <v>7</v>
      </c>
      <c r="B595" s="67" t="s">
        <v>241</v>
      </c>
      <c r="C595" s="55" t="s">
        <v>13</v>
      </c>
      <c r="D595" s="62">
        <v>1</v>
      </c>
      <c r="E595" s="8"/>
      <c r="F595" s="57">
        <f t="shared" si="47"/>
        <v>0</v>
      </c>
      <c r="G595" s="18"/>
      <c r="H595" s="12"/>
    </row>
    <row r="596" spans="1:8" x14ac:dyDescent="0.25">
      <c r="A596" s="63">
        <v>8</v>
      </c>
      <c r="B596" s="67" t="s">
        <v>242</v>
      </c>
      <c r="C596" s="55" t="s">
        <v>13</v>
      </c>
      <c r="D596" s="62">
        <v>1</v>
      </c>
      <c r="E596" s="8"/>
      <c r="F596" s="57">
        <f t="shared" si="47"/>
        <v>0</v>
      </c>
      <c r="G596" s="18"/>
      <c r="H596" s="12"/>
    </row>
    <row r="597" spans="1:8" x14ac:dyDescent="0.25">
      <c r="A597" s="117"/>
      <c r="B597" s="113"/>
      <c r="C597" s="107"/>
      <c r="D597" s="108"/>
      <c r="E597" s="119"/>
      <c r="F597" s="115"/>
      <c r="G597" s="111"/>
      <c r="H597" s="116"/>
    </row>
    <row r="598" spans="1:8" x14ac:dyDescent="0.25">
      <c r="A598" s="63">
        <v>9</v>
      </c>
      <c r="B598" s="67" t="s">
        <v>64</v>
      </c>
      <c r="C598" s="65" t="s">
        <v>13</v>
      </c>
      <c r="D598" s="56">
        <v>2</v>
      </c>
      <c r="E598" s="8"/>
      <c r="F598" s="57">
        <f t="shared" si="47"/>
        <v>0</v>
      </c>
      <c r="G598" s="18"/>
      <c r="H598" s="12"/>
    </row>
    <row r="599" spans="1:8" x14ac:dyDescent="0.25">
      <c r="A599" s="63">
        <v>10</v>
      </c>
      <c r="B599" s="67" t="s">
        <v>338</v>
      </c>
      <c r="C599" s="65" t="s">
        <v>13</v>
      </c>
      <c r="D599" s="56">
        <v>1</v>
      </c>
      <c r="E599" s="8"/>
      <c r="F599" s="57">
        <f t="shared" si="47"/>
        <v>0</v>
      </c>
      <c r="G599" s="18"/>
      <c r="H599" s="12"/>
    </row>
    <row r="600" spans="1:8" x14ac:dyDescent="0.25">
      <c r="A600" s="63">
        <v>11</v>
      </c>
      <c r="B600" s="67" t="s">
        <v>66</v>
      </c>
      <c r="C600" s="65" t="s">
        <v>13</v>
      </c>
      <c r="D600" s="56">
        <v>2</v>
      </c>
      <c r="E600" s="8"/>
      <c r="F600" s="57">
        <f t="shared" si="47"/>
        <v>0</v>
      </c>
      <c r="G600" s="18"/>
      <c r="H600" s="12"/>
    </row>
    <row r="601" spans="1:8" x14ac:dyDescent="0.25">
      <c r="A601" s="63">
        <v>12</v>
      </c>
      <c r="B601" s="67" t="s">
        <v>339</v>
      </c>
      <c r="C601" s="65" t="s">
        <v>13</v>
      </c>
      <c r="D601" s="56">
        <v>1</v>
      </c>
      <c r="E601" s="8"/>
      <c r="F601" s="57">
        <f t="shared" si="47"/>
        <v>0</v>
      </c>
      <c r="G601" s="18"/>
      <c r="H601" s="12"/>
    </row>
    <row r="602" spans="1:8" x14ac:dyDescent="0.25">
      <c r="A602" s="63">
        <v>13</v>
      </c>
      <c r="B602" s="67" t="s">
        <v>340</v>
      </c>
      <c r="C602" s="65" t="s">
        <v>13</v>
      </c>
      <c r="D602" s="56">
        <v>1</v>
      </c>
      <c r="E602" s="8"/>
      <c r="F602" s="57">
        <f t="shared" si="47"/>
        <v>0</v>
      </c>
      <c r="G602" s="18"/>
      <c r="H602" s="12"/>
    </row>
    <row r="603" spans="1:8" x14ac:dyDescent="0.25">
      <c r="A603" s="63">
        <v>14</v>
      </c>
      <c r="B603" s="67" t="s">
        <v>67</v>
      </c>
      <c r="C603" s="65" t="s">
        <v>13</v>
      </c>
      <c r="D603" s="56">
        <v>1</v>
      </c>
      <c r="E603" s="8"/>
      <c r="F603" s="57">
        <f t="shared" si="47"/>
        <v>0</v>
      </c>
      <c r="G603" s="18"/>
      <c r="H603" s="12"/>
    </row>
    <row r="604" spans="1:8" x14ac:dyDescent="0.25">
      <c r="A604" s="63">
        <v>15</v>
      </c>
      <c r="B604" s="67" t="s">
        <v>65</v>
      </c>
      <c r="C604" s="65" t="s">
        <v>13</v>
      </c>
      <c r="D604" s="56">
        <v>1</v>
      </c>
      <c r="E604" s="8"/>
      <c r="F604" s="57">
        <f t="shared" si="47"/>
        <v>0</v>
      </c>
      <c r="G604" s="18"/>
      <c r="H604" s="12"/>
    </row>
    <row r="605" spans="1:8" x14ac:dyDescent="0.25">
      <c r="A605" s="117"/>
      <c r="B605" s="113"/>
      <c r="C605" s="114"/>
      <c r="D605" s="118"/>
      <c r="E605" s="119"/>
      <c r="F605" s="115"/>
      <c r="G605" s="111"/>
      <c r="H605" s="116"/>
    </row>
    <row r="606" spans="1:8" x14ac:dyDescent="0.25">
      <c r="A606" s="53">
        <v>16</v>
      </c>
      <c r="B606" s="67" t="s">
        <v>142</v>
      </c>
      <c r="C606" s="65" t="s">
        <v>13</v>
      </c>
      <c r="D606" s="62">
        <v>5</v>
      </c>
      <c r="E606" s="6"/>
      <c r="F606" s="57">
        <f t="shared" si="47"/>
        <v>0</v>
      </c>
      <c r="G606" s="18"/>
      <c r="H606" s="12"/>
    </row>
    <row r="607" spans="1:8" x14ac:dyDescent="0.25">
      <c r="A607" s="53">
        <v>17</v>
      </c>
      <c r="B607" s="67" t="s">
        <v>143</v>
      </c>
      <c r="C607" s="65" t="s">
        <v>13</v>
      </c>
      <c r="D607" s="62">
        <v>1</v>
      </c>
      <c r="E607" s="6"/>
      <c r="F607" s="57">
        <f t="shared" si="47"/>
        <v>0</v>
      </c>
      <c r="G607" s="18"/>
      <c r="H607" s="12"/>
    </row>
    <row r="608" spans="1:8" x14ac:dyDescent="0.25">
      <c r="A608" s="53">
        <v>18</v>
      </c>
      <c r="B608" s="67" t="s">
        <v>144</v>
      </c>
      <c r="C608" s="65" t="s">
        <v>13</v>
      </c>
      <c r="D608" s="62">
        <v>10</v>
      </c>
      <c r="E608" s="6"/>
      <c r="F608" s="57">
        <f t="shared" si="47"/>
        <v>0</v>
      </c>
      <c r="G608" s="18"/>
      <c r="H608" s="12"/>
    </row>
    <row r="609" spans="1:8" x14ac:dyDescent="0.25">
      <c r="A609" s="53">
        <v>19</v>
      </c>
      <c r="B609" s="67" t="s">
        <v>145</v>
      </c>
      <c r="C609" s="65" t="s">
        <v>13</v>
      </c>
      <c r="D609" s="62">
        <v>2</v>
      </c>
      <c r="E609" s="6"/>
      <c r="F609" s="57">
        <f t="shared" si="47"/>
        <v>0</v>
      </c>
      <c r="G609" s="18"/>
      <c r="H609" s="12"/>
    </row>
    <row r="610" spans="1:8" x14ac:dyDescent="0.25">
      <c r="A610" s="53">
        <v>20</v>
      </c>
      <c r="B610" s="67" t="s">
        <v>146</v>
      </c>
      <c r="C610" s="65" t="s">
        <v>13</v>
      </c>
      <c r="D610" s="62">
        <v>1</v>
      </c>
      <c r="E610" s="6"/>
      <c r="F610" s="57">
        <f t="shared" si="47"/>
        <v>0</v>
      </c>
      <c r="G610" s="18"/>
      <c r="H610" s="12"/>
    </row>
    <row r="611" spans="1:8" x14ac:dyDescent="0.25">
      <c r="A611" s="53">
        <v>21</v>
      </c>
      <c r="B611" s="67" t="s">
        <v>147</v>
      </c>
      <c r="C611" s="65" t="s">
        <v>13</v>
      </c>
      <c r="D611" s="62">
        <v>1</v>
      </c>
      <c r="E611" s="6"/>
      <c r="F611" s="57">
        <f t="shared" si="47"/>
        <v>0</v>
      </c>
      <c r="G611" s="18"/>
      <c r="H611" s="12"/>
    </row>
    <row r="612" spans="1:8" x14ac:dyDescent="0.25">
      <c r="A612" s="53">
        <v>22</v>
      </c>
      <c r="B612" s="67" t="s">
        <v>148</v>
      </c>
      <c r="C612" s="65" t="s">
        <v>13</v>
      </c>
      <c r="D612" s="62">
        <v>1</v>
      </c>
      <c r="E612" s="6"/>
      <c r="F612" s="57">
        <f t="shared" si="47"/>
        <v>0</v>
      </c>
      <c r="G612" s="18"/>
      <c r="H612" s="12"/>
    </row>
    <row r="613" spans="1:8" x14ac:dyDescent="0.25">
      <c r="A613" s="53">
        <v>23</v>
      </c>
      <c r="B613" s="67" t="s">
        <v>243</v>
      </c>
      <c r="C613" s="65" t="s">
        <v>13</v>
      </c>
      <c r="D613" s="62">
        <v>1</v>
      </c>
      <c r="E613" s="6"/>
      <c r="F613" s="57">
        <f t="shared" si="47"/>
        <v>0</v>
      </c>
      <c r="G613" s="18"/>
      <c r="H613" s="12"/>
    </row>
    <row r="614" spans="1:8" x14ac:dyDescent="0.25">
      <c r="A614" s="53">
        <v>24</v>
      </c>
      <c r="B614" s="67" t="s">
        <v>244</v>
      </c>
      <c r="C614" s="65" t="s">
        <v>13</v>
      </c>
      <c r="D614" s="62">
        <v>1</v>
      </c>
      <c r="E614" s="6"/>
      <c r="F614" s="57">
        <f t="shared" si="47"/>
        <v>0</v>
      </c>
      <c r="G614" s="18"/>
      <c r="H614" s="12"/>
    </row>
    <row r="615" spans="1:8" x14ac:dyDescent="0.25">
      <c r="A615" s="53">
        <v>25</v>
      </c>
      <c r="B615" s="67" t="s">
        <v>351</v>
      </c>
      <c r="C615" s="65" t="s">
        <v>13</v>
      </c>
      <c r="D615" s="62">
        <v>1</v>
      </c>
      <c r="E615" s="6"/>
      <c r="F615" s="57">
        <f t="shared" si="47"/>
        <v>0</v>
      </c>
      <c r="G615" s="18"/>
      <c r="H615" s="12"/>
    </row>
    <row r="616" spans="1:8" x14ac:dyDescent="0.25">
      <c r="A616" s="53">
        <v>26</v>
      </c>
      <c r="B616" s="67" t="s">
        <v>149</v>
      </c>
      <c r="C616" s="65" t="s">
        <v>13</v>
      </c>
      <c r="D616" s="62">
        <v>1</v>
      </c>
      <c r="E616" s="6"/>
      <c r="F616" s="57">
        <f t="shared" si="47"/>
        <v>0</v>
      </c>
      <c r="G616" s="18"/>
      <c r="H616" s="12"/>
    </row>
    <row r="617" spans="1:8" x14ac:dyDescent="0.25">
      <c r="A617" s="53">
        <v>27</v>
      </c>
      <c r="B617" s="67" t="s">
        <v>150</v>
      </c>
      <c r="C617" s="65" t="s">
        <v>13</v>
      </c>
      <c r="D617" s="62">
        <v>1</v>
      </c>
      <c r="E617" s="6"/>
      <c r="F617" s="57">
        <f t="shared" si="47"/>
        <v>0</v>
      </c>
      <c r="G617" s="18"/>
      <c r="H617" s="12"/>
    </row>
    <row r="618" spans="1:8" x14ac:dyDescent="0.25">
      <c r="A618" s="53">
        <v>28</v>
      </c>
      <c r="B618" s="67" t="s">
        <v>510</v>
      </c>
      <c r="C618" s="65" t="s">
        <v>13</v>
      </c>
      <c r="D618" s="62">
        <v>1</v>
      </c>
      <c r="E618" s="6"/>
      <c r="F618" s="57">
        <f t="shared" si="47"/>
        <v>0</v>
      </c>
      <c r="G618" s="18"/>
      <c r="H618" s="12"/>
    </row>
    <row r="619" spans="1:8" x14ac:dyDescent="0.25">
      <c r="A619" s="53">
        <v>29</v>
      </c>
      <c r="B619" s="67" t="s">
        <v>511</v>
      </c>
      <c r="C619" s="65" t="s">
        <v>13</v>
      </c>
      <c r="D619" s="62">
        <v>1</v>
      </c>
      <c r="E619" s="6"/>
      <c r="F619" s="57">
        <f t="shared" si="47"/>
        <v>0</v>
      </c>
      <c r="G619" s="18"/>
      <c r="H619" s="12"/>
    </row>
    <row r="620" spans="1:8" x14ac:dyDescent="0.25">
      <c r="A620" s="53">
        <v>30</v>
      </c>
      <c r="B620" s="67" t="s">
        <v>512</v>
      </c>
      <c r="C620" s="65" t="s">
        <v>13</v>
      </c>
      <c r="D620" s="62">
        <v>1</v>
      </c>
      <c r="E620" s="6"/>
      <c r="F620" s="57">
        <f t="shared" si="47"/>
        <v>0</v>
      </c>
      <c r="G620" s="18"/>
      <c r="H620" s="12"/>
    </row>
    <row r="621" spans="1:8" x14ac:dyDescent="0.25">
      <c r="A621" s="105"/>
      <c r="B621" s="113"/>
      <c r="C621" s="114"/>
      <c r="D621" s="108"/>
      <c r="E621" s="109"/>
      <c r="F621" s="115"/>
      <c r="G621" s="111"/>
      <c r="H621" s="116"/>
    </row>
    <row r="622" spans="1:8" x14ac:dyDescent="0.25">
      <c r="A622" s="53">
        <v>31</v>
      </c>
      <c r="B622" s="67" t="s">
        <v>341</v>
      </c>
      <c r="C622" s="65" t="s">
        <v>13</v>
      </c>
      <c r="D622" s="62">
        <v>10</v>
      </c>
      <c r="E622" s="6"/>
      <c r="F622" s="57">
        <f t="shared" ref="F622:F626" si="48">D622*E622</f>
        <v>0</v>
      </c>
      <c r="G622" s="18"/>
      <c r="H622" s="12"/>
    </row>
    <row r="623" spans="1:8" x14ac:dyDescent="0.25">
      <c r="A623" s="53">
        <v>32</v>
      </c>
      <c r="B623" s="67" t="s">
        <v>342</v>
      </c>
      <c r="C623" s="65" t="s">
        <v>13</v>
      </c>
      <c r="D623" s="62">
        <v>18</v>
      </c>
      <c r="E623" s="6"/>
      <c r="F623" s="57">
        <f t="shared" si="48"/>
        <v>0</v>
      </c>
      <c r="G623" s="18"/>
      <c r="H623" s="12"/>
    </row>
    <row r="624" spans="1:8" x14ac:dyDescent="0.25">
      <c r="A624" s="53">
        <v>33</v>
      </c>
      <c r="B624" s="67" t="s">
        <v>343</v>
      </c>
      <c r="C624" s="65" t="s">
        <v>13</v>
      </c>
      <c r="D624" s="62">
        <v>3</v>
      </c>
      <c r="E624" s="6"/>
      <c r="F624" s="57">
        <f t="shared" si="48"/>
        <v>0</v>
      </c>
      <c r="G624" s="18"/>
      <c r="H624" s="12"/>
    </row>
    <row r="625" spans="1:8" x14ac:dyDescent="0.25">
      <c r="A625" s="53">
        <v>34</v>
      </c>
      <c r="B625" s="67" t="s">
        <v>344</v>
      </c>
      <c r="C625" s="65" t="s">
        <v>13</v>
      </c>
      <c r="D625" s="62">
        <v>2</v>
      </c>
      <c r="E625" s="6"/>
      <c r="F625" s="57">
        <f t="shared" si="48"/>
        <v>0</v>
      </c>
      <c r="G625" s="18"/>
      <c r="H625" s="12"/>
    </row>
    <row r="626" spans="1:8" x14ac:dyDescent="0.25">
      <c r="A626" s="53">
        <v>35</v>
      </c>
      <c r="B626" s="67" t="s">
        <v>345</v>
      </c>
      <c r="C626" s="65" t="s">
        <v>13</v>
      </c>
      <c r="D626" s="62">
        <v>1</v>
      </c>
      <c r="E626" s="6"/>
      <c r="F626" s="57">
        <f t="shared" si="48"/>
        <v>0</v>
      </c>
      <c r="G626" s="18"/>
      <c r="H626" s="12"/>
    </row>
    <row r="627" spans="1:8" x14ac:dyDescent="0.25">
      <c r="A627" s="105"/>
      <c r="B627" s="113"/>
      <c r="C627" s="114"/>
      <c r="D627" s="108"/>
      <c r="E627" s="109"/>
      <c r="F627" s="115"/>
      <c r="G627" s="111"/>
      <c r="H627" s="116"/>
    </row>
    <row r="628" spans="1:8" x14ac:dyDescent="0.25">
      <c r="A628" s="53">
        <v>36</v>
      </c>
      <c r="B628" s="67" t="s">
        <v>490</v>
      </c>
      <c r="C628" s="65" t="s">
        <v>13</v>
      </c>
      <c r="D628" s="62">
        <v>4</v>
      </c>
      <c r="E628" s="6"/>
      <c r="F628" s="57">
        <f t="shared" si="47"/>
        <v>0</v>
      </c>
      <c r="G628" s="18"/>
      <c r="H628" s="12"/>
    </row>
    <row r="629" spans="1:8" x14ac:dyDescent="0.25">
      <c r="A629" s="53">
        <v>37</v>
      </c>
      <c r="B629" s="67" t="s">
        <v>491</v>
      </c>
      <c r="C629" s="65" t="s">
        <v>13</v>
      </c>
      <c r="D629" s="62">
        <v>1</v>
      </c>
      <c r="E629" s="6"/>
      <c r="F629" s="57">
        <f t="shared" si="47"/>
        <v>0</v>
      </c>
      <c r="G629" s="18"/>
      <c r="H629" s="12"/>
    </row>
    <row r="630" spans="1:8" x14ac:dyDescent="0.25">
      <c r="A630" s="53">
        <v>38</v>
      </c>
      <c r="B630" s="67" t="s">
        <v>492</v>
      </c>
      <c r="C630" s="65" t="s">
        <v>13</v>
      </c>
      <c r="D630" s="62">
        <v>1</v>
      </c>
      <c r="E630" s="6"/>
      <c r="F630" s="57">
        <f t="shared" si="47"/>
        <v>0</v>
      </c>
      <c r="G630" s="18"/>
      <c r="H630" s="12"/>
    </row>
    <row r="631" spans="1:8" x14ac:dyDescent="0.25">
      <c r="A631" s="53">
        <v>39</v>
      </c>
      <c r="B631" s="67" t="s">
        <v>493</v>
      </c>
      <c r="C631" s="65" t="s">
        <v>13</v>
      </c>
      <c r="D631" s="62">
        <v>1</v>
      </c>
      <c r="E631" s="6"/>
      <c r="F631" s="57">
        <f t="shared" si="47"/>
        <v>0</v>
      </c>
      <c r="G631" s="18"/>
      <c r="H631" s="12"/>
    </row>
    <row r="632" spans="1:8" x14ac:dyDescent="0.25">
      <c r="A632" s="53">
        <v>40</v>
      </c>
      <c r="B632" s="67" t="s">
        <v>494</v>
      </c>
      <c r="C632" s="65" t="s">
        <v>13</v>
      </c>
      <c r="D632" s="62">
        <v>8</v>
      </c>
      <c r="E632" s="6"/>
      <c r="F632" s="57">
        <f t="shared" si="47"/>
        <v>0</v>
      </c>
      <c r="G632" s="18"/>
      <c r="H632" s="12"/>
    </row>
    <row r="633" spans="1:8" x14ac:dyDescent="0.25">
      <c r="A633" s="53">
        <v>41</v>
      </c>
      <c r="B633" s="67" t="s">
        <v>495</v>
      </c>
      <c r="C633" s="65" t="s">
        <v>13</v>
      </c>
      <c r="D633" s="62">
        <v>8</v>
      </c>
      <c r="E633" s="6"/>
      <c r="F633" s="57">
        <f t="shared" si="47"/>
        <v>0</v>
      </c>
      <c r="G633" s="18"/>
      <c r="H633" s="12"/>
    </row>
    <row r="634" spans="1:8" x14ac:dyDescent="0.25">
      <c r="A634" s="53">
        <v>42</v>
      </c>
      <c r="B634" s="67" t="s">
        <v>496</v>
      </c>
      <c r="C634" s="65" t="s">
        <v>13</v>
      </c>
      <c r="D634" s="62">
        <v>1</v>
      </c>
      <c r="E634" s="6"/>
      <c r="F634" s="57">
        <f t="shared" si="47"/>
        <v>0</v>
      </c>
      <c r="G634" s="18"/>
      <c r="H634" s="12"/>
    </row>
    <row r="635" spans="1:8" x14ac:dyDescent="0.25">
      <c r="A635" s="53">
        <v>43</v>
      </c>
      <c r="B635" s="67" t="s">
        <v>497</v>
      </c>
      <c r="C635" s="65" t="s">
        <v>13</v>
      </c>
      <c r="D635" s="62">
        <v>1</v>
      </c>
      <c r="E635" s="6"/>
      <c r="F635" s="57">
        <f t="shared" si="47"/>
        <v>0</v>
      </c>
      <c r="G635" s="18"/>
      <c r="H635" s="12"/>
    </row>
    <row r="636" spans="1:8" x14ac:dyDescent="0.25">
      <c r="A636" s="53">
        <v>44</v>
      </c>
      <c r="B636" s="67" t="s">
        <v>498</v>
      </c>
      <c r="C636" s="65" t="s">
        <v>13</v>
      </c>
      <c r="D636" s="62">
        <v>1</v>
      </c>
      <c r="E636" s="6"/>
      <c r="F636" s="57">
        <f t="shared" si="47"/>
        <v>0</v>
      </c>
      <c r="G636" s="18"/>
      <c r="H636" s="12"/>
    </row>
    <row r="637" spans="1:8" x14ac:dyDescent="0.25">
      <c r="A637" s="53">
        <v>45</v>
      </c>
      <c r="B637" s="67" t="s">
        <v>499</v>
      </c>
      <c r="C637" s="65" t="s">
        <v>13</v>
      </c>
      <c r="D637" s="62">
        <v>1</v>
      </c>
      <c r="E637" s="6"/>
      <c r="F637" s="57">
        <f t="shared" si="47"/>
        <v>0</v>
      </c>
      <c r="G637" s="18"/>
      <c r="H637" s="12"/>
    </row>
    <row r="638" spans="1:8" x14ac:dyDescent="0.25">
      <c r="A638" s="53">
        <v>46</v>
      </c>
      <c r="B638" s="67" t="s">
        <v>500</v>
      </c>
      <c r="C638" s="65" t="s">
        <v>13</v>
      </c>
      <c r="D638" s="62">
        <v>1</v>
      </c>
      <c r="E638" s="6"/>
      <c r="F638" s="57">
        <f t="shared" si="47"/>
        <v>0</v>
      </c>
      <c r="G638" s="18"/>
      <c r="H638" s="12"/>
    </row>
    <row r="639" spans="1:8" x14ac:dyDescent="0.25">
      <c r="A639" s="53">
        <v>47</v>
      </c>
      <c r="B639" s="67" t="s">
        <v>501</v>
      </c>
      <c r="C639" s="65" t="s">
        <v>13</v>
      </c>
      <c r="D639" s="62">
        <v>1</v>
      </c>
      <c r="E639" s="6"/>
      <c r="F639" s="57">
        <f t="shared" si="47"/>
        <v>0</v>
      </c>
      <c r="G639" s="18"/>
      <c r="H639" s="12"/>
    </row>
    <row r="640" spans="1:8" x14ac:dyDescent="0.25">
      <c r="A640" s="105"/>
      <c r="B640" s="113"/>
      <c r="C640" s="114"/>
      <c r="D640" s="108"/>
      <c r="E640" s="109"/>
      <c r="F640" s="115"/>
      <c r="G640" s="111"/>
      <c r="H640" s="116"/>
    </row>
    <row r="641" spans="1:8" x14ac:dyDescent="0.25">
      <c r="A641" s="53">
        <v>48</v>
      </c>
      <c r="B641" s="104" t="s">
        <v>502</v>
      </c>
      <c r="C641" s="65" t="s">
        <v>13</v>
      </c>
      <c r="D641" s="62">
        <v>4</v>
      </c>
      <c r="E641" s="6"/>
      <c r="F641" s="57">
        <f t="shared" ref="F641:F648" si="49">D641*E641</f>
        <v>0</v>
      </c>
      <c r="G641" s="18"/>
      <c r="H641" s="12"/>
    </row>
    <row r="642" spans="1:8" x14ac:dyDescent="0.25">
      <c r="A642" s="53">
        <v>49</v>
      </c>
      <c r="B642" s="104" t="s">
        <v>503</v>
      </c>
      <c r="C642" s="65" t="s">
        <v>13</v>
      </c>
      <c r="D642" s="62">
        <v>7</v>
      </c>
      <c r="E642" s="6"/>
      <c r="F642" s="57">
        <f t="shared" si="49"/>
        <v>0</v>
      </c>
      <c r="G642" s="18"/>
      <c r="H642" s="12"/>
    </row>
    <row r="643" spans="1:8" x14ac:dyDescent="0.25">
      <c r="A643" s="53">
        <v>50</v>
      </c>
      <c r="B643" s="104" t="s">
        <v>504</v>
      </c>
      <c r="C643" s="65" t="s">
        <v>13</v>
      </c>
      <c r="D643" s="62">
        <v>2</v>
      </c>
      <c r="E643" s="6"/>
      <c r="F643" s="57">
        <f t="shared" si="49"/>
        <v>0</v>
      </c>
      <c r="G643" s="18"/>
      <c r="H643" s="12"/>
    </row>
    <row r="644" spans="1:8" x14ac:dyDescent="0.25">
      <c r="A644" s="53">
        <v>51</v>
      </c>
      <c r="B644" s="104" t="s">
        <v>509</v>
      </c>
      <c r="C644" s="65" t="s">
        <v>13</v>
      </c>
      <c r="D644" s="62">
        <v>1</v>
      </c>
      <c r="E644" s="6"/>
      <c r="F644" s="57">
        <f t="shared" si="49"/>
        <v>0</v>
      </c>
      <c r="G644" s="18"/>
      <c r="H644" s="12"/>
    </row>
    <row r="645" spans="1:8" x14ac:dyDescent="0.25">
      <c r="A645" s="53">
        <v>52</v>
      </c>
      <c r="B645" s="104" t="s">
        <v>508</v>
      </c>
      <c r="C645" s="65" t="s">
        <v>13</v>
      </c>
      <c r="D645" s="62">
        <v>1</v>
      </c>
      <c r="E645" s="6"/>
      <c r="F645" s="57">
        <f t="shared" si="49"/>
        <v>0</v>
      </c>
      <c r="G645" s="18"/>
      <c r="H645" s="12"/>
    </row>
    <row r="646" spans="1:8" x14ac:dyDescent="0.25">
      <c r="A646" s="53">
        <v>53</v>
      </c>
      <c r="B646" s="104" t="s">
        <v>507</v>
      </c>
      <c r="C646" s="65" t="s">
        <v>13</v>
      </c>
      <c r="D646" s="62">
        <v>2</v>
      </c>
      <c r="E646" s="6"/>
      <c r="F646" s="57">
        <f t="shared" si="49"/>
        <v>0</v>
      </c>
      <c r="G646" s="18"/>
      <c r="H646" s="12"/>
    </row>
    <row r="647" spans="1:8" x14ac:dyDescent="0.25">
      <c r="A647" s="53">
        <v>54</v>
      </c>
      <c r="B647" s="104" t="s">
        <v>506</v>
      </c>
      <c r="C647" s="65" t="s">
        <v>13</v>
      </c>
      <c r="D647" s="62">
        <v>3</v>
      </c>
      <c r="E647" s="6"/>
      <c r="F647" s="57">
        <f t="shared" si="49"/>
        <v>0</v>
      </c>
      <c r="G647" s="18"/>
      <c r="H647" s="12"/>
    </row>
    <row r="648" spans="1:8" x14ac:dyDescent="0.25">
      <c r="A648" s="53">
        <v>55</v>
      </c>
      <c r="B648" s="104" t="s">
        <v>505</v>
      </c>
      <c r="C648" s="65" t="s">
        <v>13</v>
      </c>
      <c r="D648" s="62">
        <v>3</v>
      </c>
      <c r="E648" s="6"/>
      <c r="F648" s="57">
        <f t="shared" si="49"/>
        <v>0</v>
      </c>
      <c r="G648" s="18"/>
      <c r="H648" s="12"/>
    </row>
    <row r="649" spans="1:8" x14ac:dyDescent="0.25">
      <c r="A649" s="105"/>
      <c r="B649" s="106"/>
      <c r="C649" s="114"/>
      <c r="D649" s="108"/>
      <c r="E649" s="109"/>
      <c r="F649" s="115"/>
      <c r="G649" s="111"/>
      <c r="H649" s="116"/>
    </row>
    <row r="650" spans="1:8" x14ac:dyDescent="0.25">
      <c r="A650" s="53">
        <v>56</v>
      </c>
      <c r="B650" s="83" t="s">
        <v>348</v>
      </c>
      <c r="C650" s="65" t="s">
        <v>13</v>
      </c>
      <c r="D650" s="62">
        <v>18</v>
      </c>
      <c r="E650" s="6"/>
      <c r="F650" s="57">
        <f t="shared" si="47"/>
        <v>0</v>
      </c>
      <c r="G650" s="18"/>
      <c r="H650" s="12"/>
    </row>
    <row r="651" spans="1:8" x14ac:dyDescent="0.25">
      <c r="A651" s="53">
        <v>57</v>
      </c>
      <c r="B651" s="83" t="s">
        <v>349</v>
      </c>
      <c r="C651" s="65" t="s">
        <v>13</v>
      </c>
      <c r="D651" s="62">
        <v>5</v>
      </c>
      <c r="E651" s="6"/>
      <c r="F651" s="57">
        <f t="shared" si="47"/>
        <v>0</v>
      </c>
      <c r="G651" s="18"/>
      <c r="H651" s="12"/>
    </row>
    <row r="652" spans="1:8" x14ac:dyDescent="0.25">
      <c r="A652" s="53">
        <v>58</v>
      </c>
      <c r="B652" s="83" t="s">
        <v>346</v>
      </c>
      <c r="C652" s="65" t="s">
        <v>13</v>
      </c>
      <c r="D652" s="62">
        <v>22</v>
      </c>
      <c r="E652" s="6"/>
      <c r="F652" s="57">
        <f t="shared" si="47"/>
        <v>0</v>
      </c>
      <c r="G652" s="18"/>
      <c r="H652" s="12"/>
    </row>
    <row r="653" spans="1:8" x14ac:dyDescent="0.25">
      <c r="A653" s="53">
        <v>59</v>
      </c>
      <c r="B653" s="83" t="s">
        <v>347</v>
      </c>
      <c r="C653" s="65" t="s">
        <v>13</v>
      </c>
      <c r="D653" s="62">
        <v>8</v>
      </c>
      <c r="E653" s="6"/>
      <c r="F653" s="57">
        <f t="shared" si="47"/>
        <v>0</v>
      </c>
      <c r="G653" s="18"/>
      <c r="H653" s="12"/>
    </row>
    <row r="654" spans="1:8" x14ac:dyDescent="0.25">
      <c r="A654" s="53">
        <v>60</v>
      </c>
      <c r="B654" s="54" t="s">
        <v>393</v>
      </c>
      <c r="C654" s="65" t="s">
        <v>13</v>
      </c>
      <c r="D654" s="62">
        <v>15</v>
      </c>
      <c r="E654" s="6"/>
      <c r="F654" s="57">
        <f t="shared" si="47"/>
        <v>0</v>
      </c>
      <c r="G654" s="18"/>
      <c r="H654" s="12"/>
    </row>
    <row r="655" spans="1:8" x14ac:dyDescent="0.25">
      <c r="A655" s="53">
        <v>61</v>
      </c>
      <c r="B655" s="54" t="s">
        <v>394</v>
      </c>
      <c r="C655" s="65" t="s">
        <v>13</v>
      </c>
      <c r="D655" s="62">
        <v>10</v>
      </c>
      <c r="E655" s="6"/>
      <c r="F655" s="57">
        <f t="shared" si="47"/>
        <v>0</v>
      </c>
      <c r="G655" s="18"/>
      <c r="H655" s="12"/>
    </row>
    <row r="656" spans="1:8" x14ac:dyDescent="0.25">
      <c r="A656" s="53">
        <v>62</v>
      </c>
      <c r="B656" s="54" t="s">
        <v>395</v>
      </c>
      <c r="C656" s="65" t="s">
        <v>13</v>
      </c>
      <c r="D656" s="62">
        <v>4</v>
      </c>
      <c r="E656" s="6"/>
      <c r="F656" s="57">
        <f t="shared" si="47"/>
        <v>0</v>
      </c>
      <c r="G656" s="18"/>
      <c r="H656" s="12"/>
    </row>
    <row r="657" spans="1:8" x14ac:dyDescent="0.25">
      <c r="A657" s="53">
        <v>63</v>
      </c>
      <c r="B657" s="54" t="s">
        <v>350</v>
      </c>
      <c r="C657" s="65" t="s">
        <v>13</v>
      </c>
      <c r="D657" s="62">
        <v>1</v>
      </c>
      <c r="E657" s="6"/>
      <c r="F657" s="57">
        <f t="shared" si="47"/>
        <v>0</v>
      </c>
      <c r="G657" s="18"/>
      <c r="H657" s="12"/>
    </row>
    <row r="658" spans="1:8" x14ac:dyDescent="0.25">
      <c r="A658" s="105"/>
      <c r="B658" s="106"/>
      <c r="C658" s="114"/>
      <c r="D658" s="108"/>
      <c r="E658" s="109"/>
      <c r="F658" s="115"/>
      <c r="G658" s="111"/>
      <c r="H658" s="116"/>
    </row>
    <row r="659" spans="1:8" x14ac:dyDescent="0.25">
      <c r="A659" s="53">
        <v>64</v>
      </c>
      <c r="B659" s="139" t="s">
        <v>644</v>
      </c>
      <c r="C659" s="65" t="s">
        <v>13</v>
      </c>
      <c r="D659" s="62">
        <v>100</v>
      </c>
      <c r="E659" s="6"/>
      <c r="F659" s="57">
        <f t="shared" si="47"/>
        <v>0</v>
      </c>
      <c r="G659" s="18"/>
      <c r="H659" s="12"/>
    </row>
    <row r="660" spans="1:8" x14ac:dyDescent="0.25">
      <c r="A660" s="53">
        <v>65</v>
      </c>
      <c r="B660" s="139" t="s">
        <v>645</v>
      </c>
      <c r="C660" s="65" t="s">
        <v>13</v>
      </c>
      <c r="D660" s="62">
        <v>100</v>
      </c>
      <c r="E660" s="6"/>
      <c r="F660" s="57">
        <f t="shared" si="47"/>
        <v>0</v>
      </c>
      <c r="G660" s="18"/>
      <c r="H660" s="12"/>
    </row>
    <row r="661" spans="1:8" x14ac:dyDescent="0.25">
      <c r="A661" s="53">
        <v>66</v>
      </c>
      <c r="B661" s="139" t="s">
        <v>646</v>
      </c>
      <c r="C661" s="65" t="s">
        <v>13</v>
      </c>
      <c r="D661" s="62">
        <v>100</v>
      </c>
      <c r="E661" s="6"/>
      <c r="F661" s="57">
        <f t="shared" si="47"/>
        <v>0</v>
      </c>
      <c r="G661" s="18"/>
      <c r="H661" s="12"/>
    </row>
    <row r="662" spans="1:8" x14ac:dyDescent="0.25">
      <c r="A662" s="53">
        <v>67</v>
      </c>
      <c r="B662" s="139" t="s">
        <v>647</v>
      </c>
      <c r="C662" s="65" t="s">
        <v>13</v>
      </c>
      <c r="D662" s="62">
        <v>100</v>
      </c>
      <c r="E662" s="6"/>
      <c r="F662" s="57">
        <f t="shared" si="47"/>
        <v>0</v>
      </c>
      <c r="G662" s="18"/>
      <c r="H662" s="12"/>
    </row>
    <row r="663" spans="1:8" x14ac:dyDescent="0.25">
      <c r="A663" s="53">
        <v>68</v>
      </c>
      <c r="B663" s="139" t="s">
        <v>648</v>
      </c>
      <c r="C663" s="65" t="s">
        <v>13</v>
      </c>
      <c r="D663" s="62">
        <v>100</v>
      </c>
      <c r="E663" s="6"/>
      <c r="F663" s="57">
        <f t="shared" si="47"/>
        <v>0</v>
      </c>
      <c r="G663" s="18"/>
      <c r="H663" s="12"/>
    </row>
    <row r="664" spans="1:8" x14ac:dyDescent="0.25">
      <c r="A664" s="53">
        <v>69</v>
      </c>
      <c r="B664" s="139" t="s">
        <v>649</v>
      </c>
      <c r="C664" s="65" t="s">
        <v>13</v>
      </c>
      <c r="D664" s="62">
        <v>100</v>
      </c>
      <c r="E664" s="6"/>
      <c r="F664" s="57">
        <f t="shared" si="47"/>
        <v>0</v>
      </c>
      <c r="G664" s="18"/>
      <c r="H664" s="12"/>
    </row>
    <row r="665" spans="1:8" x14ac:dyDescent="0.25">
      <c r="A665" s="53">
        <v>70</v>
      </c>
      <c r="B665" s="139" t="s">
        <v>650</v>
      </c>
      <c r="C665" s="65" t="s">
        <v>13</v>
      </c>
      <c r="D665" s="62">
        <v>100</v>
      </c>
      <c r="E665" s="6"/>
      <c r="F665" s="57">
        <f t="shared" si="47"/>
        <v>0</v>
      </c>
      <c r="G665" s="18"/>
      <c r="H665" s="12"/>
    </row>
    <row r="666" spans="1:8" x14ac:dyDescent="0.25">
      <c r="A666" s="53">
        <v>71</v>
      </c>
      <c r="B666" s="139" t="s">
        <v>651</v>
      </c>
      <c r="C666" s="65" t="s">
        <v>13</v>
      </c>
      <c r="D666" s="62">
        <v>100</v>
      </c>
      <c r="E666" s="6"/>
      <c r="F666" s="57">
        <f t="shared" si="47"/>
        <v>0</v>
      </c>
      <c r="G666" s="18"/>
      <c r="H666" s="12"/>
    </row>
    <row r="667" spans="1:8" x14ac:dyDescent="0.25">
      <c r="A667" s="53">
        <v>72</v>
      </c>
      <c r="B667" s="139" t="s">
        <v>652</v>
      </c>
      <c r="C667" s="65" t="s">
        <v>13</v>
      </c>
      <c r="D667" s="62">
        <v>100</v>
      </c>
      <c r="E667" s="6"/>
      <c r="F667" s="57">
        <f t="shared" si="47"/>
        <v>0</v>
      </c>
      <c r="G667" s="18"/>
      <c r="H667" s="12"/>
    </row>
    <row r="668" spans="1:8" x14ac:dyDescent="0.25">
      <c r="A668" s="53">
        <v>73</v>
      </c>
      <c r="B668" s="139" t="s">
        <v>653</v>
      </c>
      <c r="C668" s="65" t="s">
        <v>13</v>
      </c>
      <c r="D668" s="62">
        <v>100</v>
      </c>
      <c r="E668" s="6"/>
      <c r="F668" s="57">
        <f t="shared" si="47"/>
        <v>0</v>
      </c>
      <c r="G668" s="18"/>
      <c r="H668" s="12"/>
    </row>
    <row r="669" spans="1:8" x14ac:dyDescent="0.25">
      <c r="A669" s="53">
        <v>74</v>
      </c>
      <c r="B669" s="139" t="s">
        <v>654</v>
      </c>
      <c r="C669" s="65" t="s">
        <v>13</v>
      </c>
      <c r="D669" s="62">
        <v>100</v>
      </c>
      <c r="E669" s="6"/>
      <c r="F669" s="57">
        <f t="shared" si="47"/>
        <v>0</v>
      </c>
      <c r="G669" s="18"/>
      <c r="H669" s="12"/>
    </row>
    <row r="670" spans="1:8" x14ac:dyDescent="0.25">
      <c r="A670" s="53">
        <v>75</v>
      </c>
      <c r="B670" s="139" t="s">
        <v>655</v>
      </c>
      <c r="C670" s="65" t="s">
        <v>13</v>
      </c>
      <c r="D670" s="62">
        <v>100</v>
      </c>
      <c r="E670" s="6"/>
      <c r="F670" s="57">
        <f t="shared" si="47"/>
        <v>0</v>
      </c>
      <c r="G670" s="18"/>
      <c r="H670" s="12"/>
    </row>
    <row r="671" spans="1:8" x14ac:dyDescent="0.25">
      <c r="A671" s="53">
        <v>76</v>
      </c>
      <c r="B671" s="139" t="s">
        <v>656</v>
      </c>
      <c r="C671" s="65" t="s">
        <v>13</v>
      </c>
      <c r="D671" s="62">
        <v>100</v>
      </c>
      <c r="E671" s="6"/>
      <c r="F671" s="57">
        <f t="shared" si="47"/>
        <v>0</v>
      </c>
      <c r="G671" s="18"/>
      <c r="H671" s="12"/>
    </row>
    <row r="672" spans="1:8" x14ac:dyDescent="0.25">
      <c r="A672" s="53">
        <v>77</v>
      </c>
      <c r="B672" s="140" t="s">
        <v>657</v>
      </c>
      <c r="C672" s="65" t="s">
        <v>13</v>
      </c>
      <c r="D672" s="62">
        <v>100</v>
      </c>
      <c r="E672" s="6"/>
      <c r="F672" s="57">
        <f t="shared" si="47"/>
        <v>0</v>
      </c>
      <c r="G672" s="18"/>
      <c r="H672" s="12"/>
    </row>
    <row r="673" spans="1:8" x14ac:dyDescent="0.25">
      <c r="A673" s="53">
        <v>78</v>
      </c>
      <c r="B673" s="140" t="s">
        <v>659</v>
      </c>
      <c r="C673" s="65" t="s">
        <v>13</v>
      </c>
      <c r="D673" s="62">
        <v>500</v>
      </c>
      <c r="E673" s="6"/>
      <c r="F673" s="57">
        <f t="shared" si="47"/>
        <v>0</v>
      </c>
      <c r="G673" s="18"/>
      <c r="H673" s="12"/>
    </row>
    <row r="674" spans="1:8" x14ac:dyDescent="0.25">
      <c r="A674" s="53">
        <v>79</v>
      </c>
      <c r="B674" s="140" t="s">
        <v>658</v>
      </c>
      <c r="C674" s="65" t="s">
        <v>13</v>
      </c>
      <c r="D674" s="62">
        <v>500</v>
      </c>
      <c r="E674" s="6"/>
      <c r="F674" s="57">
        <f t="shared" si="47"/>
        <v>0</v>
      </c>
      <c r="G674" s="18"/>
      <c r="H674" s="12"/>
    </row>
    <row r="675" spans="1:8" x14ac:dyDescent="0.25">
      <c r="A675" s="105"/>
      <c r="B675" s="126"/>
      <c r="C675" s="114"/>
      <c r="D675" s="108"/>
      <c r="E675" s="109"/>
      <c r="F675" s="115"/>
      <c r="G675" s="111"/>
      <c r="H675" s="116"/>
    </row>
    <row r="676" spans="1:8" x14ac:dyDescent="0.25">
      <c r="A676" s="53">
        <v>80</v>
      </c>
      <c r="B676" s="67" t="s">
        <v>515</v>
      </c>
      <c r="C676" s="65" t="s">
        <v>13</v>
      </c>
      <c r="D676" s="62">
        <v>4</v>
      </c>
      <c r="E676" s="6"/>
      <c r="F676" s="57">
        <f t="shared" si="47"/>
        <v>0</v>
      </c>
      <c r="G676" s="18"/>
      <c r="H676" s="12"/>
    </row>
    <row r="677" spans="1:8" x14ac:dyDescent="0.25">
      <c r="A677" s="53">
        <v>81</v>
      </c>
      <c r="B677" s="67" t="s">
        <v>516</v>
      </c>
      <c r="C677" s="65" t="s">
        <v>13</v>
      </c>
      <c r="D677" s="62">
        <v>15</v>
      </c>
      <c r="E677" s="6"/>
      <c r="F677" s="57">
        <f t="shared" si="47"/>
        <v>0</v>
      </c>
      <c r="G677" s="18"/>
      <c r="H677" s="12"/>
    </row>
    <row r="678" spans="1:8" x14ac:dyDescent="0.25">
      <c r="A678" s="53">
        <v>82</v>
      </c>
      <c r="B678" s="67" t="s">
        <v>517</v>
      </c>
      <c r="C678" s="65" t="s">
        <v>13</v>
      </c>
      <c r="D678" s="62">
        <v>2</v>
      </c>
      <c r="E678" s="6"/>
      <c r="F678" s="57">
        <f t="shared" si="47"/>
        <v>0</v>
      </c>
      <c r="G678" s="18"/>
      <c r="H678" s="12"/>
    </row>
    <row r="679" spans="1:8" x14ac:dyDescent="0.25">
      <c r="A679" s="53">
        <v>83</v>
      </c>
      <c r="B679" s="67" t="s">
        <v>518</v>
      </c>
      <c r="C679" s="55" t="s">
        <v>13</v>
      </c>
      <c r="D679" s="62">
        <v>2</v>
      </c>
      <c r="E679" s="6"/>
      <c r="F679" s="71">
        <f t="shared" si="47"/>
        <v>0</v>
      </c>
      <c r="G679" s="18"/>
      <c r="H679" s="12"/>
    </row>
    <row r="680" spans="1:8" x14ac:dyDescent="0.25">
      <c r="A680" s="53">
        <v>84</v>
      </c>
      <c r="B680" s="67" t="s">
        <v>519</v>
      </c>
      <c r="C680" s="55" t="s">
        <v>13</v>
      </c>
      <c r="D680" s="62">
        <v>2</v>
      </c>
      <c r="E680" s="6"/>
      <c r="F680" s="71">
        <f t="shared" si="47"/>
        <v>0</v>
      </c>
      <c r="G680" s="18"/>
      <c r="H680" s="12"/>
    </row>
    <row r="681" spans="1:8" ht="15.75" thickBot="1" x14ac:dyDescent="0.3">
      <c r="A681" s="91">
        <v>85</v>
      </c>
      <c r="B681" s="92" t="s">
        <v>520</v>
      </c>
      <c r="C681" s="93" t="s">
        <v>13</v>
      </c>
      <c r="D681" s="94">
        <v>4</v>
      </c>
      <c r="E681" s="7"/>
      <c r="F681" s="103">
        <f t="shared" ref="F681" si="50">D681*E681</f>
        <v>0</v>
      </c>
      <c r="G681" s="19"/>
      <c r="H681" s="13"/>
    </row>
    <row r="682" spans="1:8" ht="15.75" thickBot="1" x14ac:dyDescent="0.3">
      <c r="A682" s="77"/>
      <c r="B682" s="77"/>
      <c r="C682" s="78"/>
      <c r="E682" s="79" t="s">
        <v>7</v>
      </c>
      <c r="F682" s="80">
        <f>SUM(F587:F681)</f>
        <v>0</v>
      </c>
    </row>
    <row r="683" spans="1:8" x14ac:dyDescent="0.25">
      <c r="A683" s="77"/>
      <c r="B683" s="77"/>
      <c r="C683" s="78"/>
      <c r="E683" s="96"/>
      <c r="F683" s="38"/>
      <c r="G683" s="97"/>
      <c r="H683" s="97"/>
    </row>
    <row r="684" spans="1:8" x14ac:dyDescent="0.25">
      <c r="A684" s="77"/>
      <c r="B684" s="77"/>
      <c r="C684" s="78"/>
      <c r="D684" s="77"/>
      <c r="E684" s="96"/>
      <c r="F684" s="38"/>
      <c r="G684" s="97"/>
      <c r="H684" s="97"/>
    </row>
    <row r="685" spans="1:8" x14ac:dyDescent="0.25">
      <c r="A685" s="152" t="s">
        <v>479</v>
      </c>
      <c r="B685" s="152"/>
      <c r="C685" s="152"/>
      <c r="D685" s="152"/>
      <c r="E685" s="152"/>
      <c r="F685" s="152"/>
      <c r="G685" s="152"/>
      <c r="H685" s="152"/>
    </row>
    <row r="686" spans="1:8" ht="207" customHeight="1" thickBot="1" x14ac:dyDescent="0.3">
      <c r="A686" s="153" t="s">
        <v>661</v>
      </c>
      <c r="B686" s="153"/>
      <c r="C686" s="153"/>
      <c r="D686" s="153"/>
      <c r="E686" s="153"/>
      <c r="F686" s="153"/>
      <c r="G686" s="153"/>
      <c r="H686" s="153"/>
    </row>
    <row r="687" spans="1:8" ht="39" thickBot="1" x14ac:dyDescent="0.3">
      <c r="A687" s="41" t="s">
        <v>2</v>
      </c>
      <c r="B687" s="42" t="s">
        <v>3</v>
      </c>
      <c r="C687" s="42" t="s">
        <v>4</v>
      </c>
      <c r="D687" s="43" t="s">
        <v>321</v>
      </c>
      <c r="E687" s="44" t="s">
        <v>5</v>
      </c>
      <c r="F687" s="45" t="s">
        <v>303</v>
      </c>
      <c r="G687" s="43" t="s">
        <v>322</v>
      </c>
      <c r="H687" s="46" t="s">
        <v>333</v>
      </c>
    </row>
    <row r="688" spans="1:8" x14ac:dyDescent="0.25">
      <c r="A688" s="48">
        <v>1</v>
      </c>
      <c r="B688" s="100" t="s">
        <v>288</v>
      </c>
      <c r="C688" s="50" t="s">
        <v>13</v>
      </c>
      <c r="D688" s="4">
        <v>1</v>
      </c>
      <c r="E688" s="5"/>
      <c r="F688" s="52">
        <f>D688*E688</f>
        <v>0</v>
      </c>
      <c r="G688" s="17"/>
      <c r="H688" s="11"/>
    </row>
    <row r="689" spans="1:8" x14ac:dyDescent="0.25">
      <c r="A689" s="63">
        <v>2</v>
      </c>
      <c r="B689" s="83" t="s">
        <v>289</v>
      </c>
      <c r="C689" s="55" t="s">
        <v>13</v>
      </c>
      <c r="D689" s="1">
        <v>1</v>
      </c>
      <c r="E689" s="8"/>
      <c r="F689" s="57">
        <f t="shared" ref="F689:F716" si="51">D689*E689</f>
        <v>0</v>
      </c>
      <c r="G689" s="18"/>
      <c r="H689" s="12"/>
    </row>
    <row r="690" spans="1:8" x14ac:dyDescent="0.25">
      <c r="A690" s="63">
        <v>3</v>
      </c>
      <c r="B690" s="83" t="s">
        <v>290</v>
      </c>
      <c r="C690" s="55" t="s">
        <v>13</v>
      </c>
      <c r="D690" s="1">
        <v>2</v>
      </c>
      <c r="E690" s="8"/>
      <c r="F690" s="57">
        <f t="shared" si="51"/>
        <v>0</v>
      </c>
      <c r="G690" s="18"/>
      <c r="H690" s="12"/>
    </row>
    <row r="691" spans="1:8" x14ac:dyDescent="0.25">
      <c r="A691" s="63">
        <v>4</v>
      </c>
      <c r="B691" s="83" t="s">
        <v>291</v>
      </c>
      <c r="C691" s="55" t="s">
        <v>13</v>
      </c>
      <c r="D691" s="1">
        <v>1</v>
      </c>
      <c r="E691" s="8"/>
      <c r="F691" s="57">
        <f t="shared" si="51"/>
        <v>0</v>
      </c>
      <c r="G691" s="18"/>
      <c r="H691" s="12"/>
    </row>
    <row r="692" spans="1:8" x14ac:dyDescent="0.25">
      <c r="A692" s="63">
        <v>5</v>
      </c>
      <c r="B692" s="83" t="s">
        <v>292</v>
      </c>
      <c r="C692" s="55" t="s">
        <v>13</v>
      </c>
      <c r="D692" s="1">
        <v>1</v>
      </c>
      <c r="E692" s="8"/>
      <c r="F692" s="57">
        <f t="shared" si="51"/>
        <v>0</v>
      </c>
      <c r="G692" s="18"/>
      <c r="H692" s="12"/>
    </row>
    <row r="693" spans="1:8" x14ac:dyDescent="0.25">
      <c r="A693" s="63">
        <v>6</v>
      </c>
      <c r="B693" s="83" t="s">
        <v>293</v>
      </c>
      <c r="C693" s="55" t="s">
        <v>13</v>
      </c>
      <c r="D693" s="1">
        <v>1</v>
      </c>
      <c r="E693" s="8"/>
      <c r="F693" s="57">
        <f t="shared" si="51"/>
        <v>0</v>
      </c>
      <c r="G693" s="18"/>
      <c r="H693" s="12"/>
    </row>
    <row r="694" spans="1:8" x14ac:dyDescent="0.25">
      <c r="A694" s="63">
        <v>7</v>
      </c>
      <c r="B694" s="83" t="s">
        <v>294</v>
      </c>
      <c r="C694" s="55" t="s">
        <v>13</v>
      </c>
      <c r="D694" s="1">
        <v>1</v>
      </c>
      <c r="E694" s="8"/>
      <c r="F694" s="57">
        <f t="shared" si="51"/>
        <v>0</v>
      </c>
      <c r="G694" s="18"/>
      <c r="H694" s="12"/>
    </row>
    <row r="695" spans="1:8" x14ac:dyDescent="0.25">
      <c r="A695" s="63">
        <v>8</v>
      </c>
      <c r="B695" s="83" t="s">
        <v>295</v>
      </c>
      <c r="C695" s="65" t="s">
        <v>13</v>
      </c>
      <c r="D695" s="3">
        <v>1</v>
      </c>
      <c r="E695" s="8"/>
      <c r="F695" s="57">
        <f t="shared" si="51"/>
        <v>0</v>
      </c>
      <c r="G695" s="18"/>
      <c r="H695" s="12"/>
    </row>
    <row r="696" spans="1:8" x14ac:dyDescent="0.25">
      <c r="A696" s="63">
        <v>9</v>
      </c>
      <c r="B696" s="83" t="s">
        <v>296</v>
      </c>
      <c r="C696" s="65" t="s">
        <v>13</v>
      </c>
      <c r="D696" s="3">
        <v>1</v>
      </c>
      <c r="E696" s="8"/>
      <c r="F696" s="57">
        <f t="shared" si="51"/>
        <v>0</v>
      </c>
      <c r="G696" s="18"/>
      <c r="H696" s="12"/>
    </row>
    <row r="697" spans="1:8" x14ac:dyDescent="0.25">
      <c r="A697" s="63">
        <v>10</v>
      </c>
      <c r="B697" s="83" t="s">
        <v>297</v>
      </c>
      <c r="C697" s="65" t="s">
        <v>13</v>
      </c>
      <c r="D697" s="3">
        <v>1</v>
      </c>
      <c r="E697" s="8"/>
      <c r="F697" s="57">
        <f t="shared" si="51"/>
        <v>0</v>
      </c>
      <c r="G697" s="18"/>
      <c r="H697" s="12"/>
    </row>
    <row r="698" spans="1:8" x14ac:dyDescent="0.25">
      <c r="A698" s="63">
        <v>11</v>
      </c>
      <c r="B698" s="83" t="s">
        <v>298</v>
      </c>
      <c r="C698" s="65" t="s">
        <v>13</v>
      </c>
      <c r="D698" s="3">
        <v>2</v>
      </c>
      <c r="E698" s="8"/>
      <c r="F698" s="57">
        <f t="shared" si="51"/>
        <v>0</v>
      </c>
      <c r="G698" s="18"/>
      <c r="H698" s="12"/>
    </row>
    <row r="699" spans="1:8" x14ac:dyDescent="0.25">
      <c r="A699" s="63">
        <v>12</v>
      </c>
      <c r="B699" s="83" t="s">
        <v>299</v>
      </c>
      <c r="C699" s="65" t="s">
        <v>13</v>
      </c>
      <c r="D699" s="3">
        <v>1</v>
      </c>
      <c r="E699" s="8"/>
      <c r="F699" s="57">
        <f t="shared" si="51"/>
        <v>0</v>
      </c>
      <c r="G699" s="18"/>
      <c r="H699" s="12"/>
    </row>
    <row r="700" spans="1:8" x14ac:dyDescent="0.25">
      <c r="A700" s="63">
        <v>13</v>
      </c>
      <c r="B700" s="83" t="s">
        <v>477</v>
      </c>
      <c r="C700" s="65" t="s">
        <v>13</v>
      </c>
      <c r="D700" s="3">
        <v>1</v>
      </c>
      <c r="E700" s="8"/>
      <c r="F700" s="57">
        <f t="shared" si="51"/>
        <v>0</v>
      </c>
      <c r="G700" s="18"/>
      <c r="H700" s="12"/>
    </row>
    <row r="701" spans="1:8" x14ac:dyDescent="0.25">
      <c r="A701" s="63">
        <v>14</v>
      </c>
      <c r="B701" s="83" t="s">
        <v>478</v>
      </c>
      <c r="C701" s="65" t="s">
        <v>13</v>
      </c>
      <c r="D701" s="3">
        <v>1</v>
      </c>
      <c r="E701" s="8"/>
      <c r="F701" s="57">
        <f t="shared" si="51"/>
        <v>0</v>
      </c>
      <c r="G701" s="18"/>
      <c r="H701" s="12"/>
    </row>
    <row r="702" spans="1:8" x14ac:dyDescent="0.25">
      <c r="A702" s="63">
        <v>15</v>
      </c>
      <c r="B702" s="83" t="s">
        <v>300</v>
      </c>
      <c r="C702" s="65" t="s">
        <v>13</v>
      </c>
      <c r="D702" s="3">
        <v>1</v>
      </c>
      <c r="E702" s="8"/>
      <c r="F702" s="57">
        <f t="shared" si="51"/>
        <v>0</v>
      </c>
      <c r="G702" s="18"/>
      <c r="H702" s="12"/>
    </row>
    <row r="703" spans="1:8" x14ac:dyDescent="0.25">
      <c r="A703" s="63">
        <v>16</v>
      </c>
      <c r="B703" s="83" t="s">
        <v>301</v>
      </c>
      <c r="C703" s="65" t="s">
        <v>13</v>
      </c>
      <c r="D703" s="3">
        <v>1</v>
      </c>
      <c r="E703" s="8"/>
      <c r="F703" s="57">
        <f t="shared" si="51"/>
        <v>0</v>
      </c>
      <c r="G703" s="18"/>
      <c r="H703" s="12"/>
    </row>
    <row r="704" spans="1:8" x14ac:dyDescent="0.25">
      <c r="A704" s="117"/>
      <c r="B704" s="113"/>
      <c r="C704" s="114"/>
      <c r="D704" s="127"/>
      <c r="E704" s="119"/>
      <c r="F704" s="115"/>
      <c r="G704" s="111"/>
      <c r="H704" s="116"/>
    </row>
    <row r="705" spans="1:8" x14ac:dyDescent="0.25">
      <c r="A705" s="63">
        <v>17</v>
      </c>
      <c r="B705" s="67" t="s">
        <v>98</v>
      </c>
      <c r="C705" s="65" t="s">
        <v>13</v>
      </c>
      <c r="D705" s="3">
        <v>13</v>
      </c>
      <c r="E705" s="8"/>
      <c r="F705" s="57">
        <f t="shared" si="51"/>
        <v>0</v>
      </c>
      <c r="G705" s="18"/>
      <c r="H705" s="12"/>
    </row>
    <row r="706" spans="1:8" x14ac:dyDescent="0.25">
      <c r="A706" s="53">
        <v>18</v>
      </c>
      <c r="B706" s="67" t="s">
        <v>97</v>
      </c>
      <c r="C706" s="65" t="s">
        <v>13</v>
      </c>
      <c r="D706" s="1">
        <v>2</v>
      </c>
      <c r="E706" s="6"/>
      <c r="F706" s="57">
        <f t="shared" si="51"/>
        <v>0</v>
      </c>
      <c r="G706" s="18"/>
      <c r="H706" s="12"/>
    </row>
    <row r="707" spans="1:8" x14ac:dyDescent="0.25">
      <c r="A707" s="53">
        <v>19</v>
      </c>
      <c r="B707" s="67" t="s">
        <v>99</v>
      </c>
      <c r="C707" s="65" t="s">
        <v>13</v>
      </c>
      <c r="D707" s="1">
        <v>31</v>
      </c>
      <c r="E707" s="6"/>
      <c r="F707" s="57">
        <f t="shared" si="51"/>
        <v>0</v>
      </c>
      <c r="G707" s="18"/>
      <c r="H707" s="12"/>
    </row>
    <row r="708" spans="1:8" x14ac:dyDescent="0.25">
      <c r="A708" s="53">
        <v>20</v>
      </c>
      <c r="B708" s="67" t="s">
        <v>100</v>
      </c>
      <c r="C708" s="65" t="s">
        <v>13</v>
      </c>
      <c r="D708" s="1">
        <v>8</v>
      </c>
      <c r="E708" s="6"/>
      <c r="F708" s="57">
        <f t="shared" si="51"/>
        <v>0</v>
      </c>
      <c r="G708" s="18"/>
      <c r="H708" s="12"/>
    </row>
    <row r="709" spans="1:8" x14ac:dyDescent="0.25">
      <c r="A709" s="53">
        <v>21</v>
      </c>
      <c r="B709" s="67" t="s">
        <v>101</v>
      </c>
      <c r="C709" s="65" t="s">
        <v>13</v>
      </c>
      <c r="D709" s="1">
        <v>3</v>
      </c>
      <c r="E709" s="6"/>
      <c r="F709" s="57">
        <f t="shared" si="51"/>
        <v>0</v>
      </c>
      <c r="G709" s="18"/>
      <c r="H709" s="12"/>
    </row>
    <row r="710" spans="1:8" x14ac:dyDescent="0.25">
      <c r="A710" s="53">
        <v>22</v>
      </c>
      <c r="B710" s="67" t="s">
        <v>165</v>
      </c>
      <c r="C710" s="65" t="s">
        <v>13</v>
      </c>
      <c r="D710" s="1">
        <v>1</v>
      </c>
      <c r="E710" s="6"/>
      <c r="F710" s="57">
        <f t="shared" si="51"/>
        <v>0</v>
      </c>
      <c r="G710" s="18"/>
      <c r="H710" s="12"/>
    </row>
    <row r="711" spans="1:8" x14ac:dyDescent="0.25">
      <c r="A711" s="53">
        <v>23</v>
      </c>
      <c r="B711" s="67" t="s">
        <v>117</v>
      </c>
      <c r="C711" s="65" t="s">
        <v>13</v>
      </c>
      <c r="D711" s="1">
        <v>5</v>
      </c>
      <c r="E711" s="6"/>
      <c r="F711" s="57">
        <f t="shared" si="51"/>
        <v>0</v>
      </c>
      <c r="G711" s="18"/>
      <c r="H711" s="12"/>
    </row>
    <row r="712" spans="1:8" x14ac:dyDescent="0.25">
      <c r="A712" s="53">
        <v>24</v>
      </c>
      <c r="B712" s="67" t="s">
        <v>118</v>
      </c>
      <c r="C712" s="65" t="s">
        <v>13</v>
      </c>
      <c r="D712" s="1">
        <v>1</v>
      </c>
      <c r="E712" s="6"/>
      <c r="F712" s="57">
        <f t="shared" si="51"/>
        <v>0</v>
      </c>
      <c r="G712" s="18"/>
      <c r="H712" s="12"/>
    </row>
    <row r="713" spans="1:8" x14ac:dyDescent="0.25">
      <c r="A713" s="53">
        <v>25</v>
      </c>
      <c r="B713" s="67" t="s">
        <v>119</v>
      </c>
      <c r="C713" s="65" t="s">
        <v>13</v>
      </c>
      <c r="D713" s="1">
        <v>4</v>
      </c>
      <c r="E713" s="6"/>
      <c r="F713" s="57">
        <f t="shared" si="51"/>
        <v>0</v>
      </c>
      <c r="G713" s="18"/>
      <c r="H713" s="12"/>
    </row>
    <row r="714" spans="1:8" x14ac:dyDescent="0.25">
      <c r="A714" s="53">
        <v>26</v>
      </c>
      <c r="B714" s="67" t="s">
        <v>116</v>
      </c>
      <c r="C714" s="65" t="s">
        <v>13</v>
      </c>
      <c r="D714" s="1">
        <v>1</v>
      </c>
      <c r="E714" s="6"/>
      <c r="F714" s="57">
        <f t="shared" si="51"/>
        <v>0</v>
      </c>
      <c r="G714" s="18"/>
      <c r="H714" s="12"/>
    </row>
    <row r="715" spans="1:8" x14ac:dyDescent="0.25">
      <c r="A715" s="53">
        <v>27</v>
      </c>
      <c r="B715" s="67" t="s">
        <v>102</v>
      </c>
      <c r="C715" s="65" t="s">
        <v>13</v>
      </c>
      <c r="D715" s="1">
        <v>1</v>
      </c>
      <c r="E715" s="6"/>
      <c r="F715" s="57">
        <f t="shared" si="51"/>
        <v>0</v>
      </c>
      <c r="G715" s="18"/>
      <c r="H715" s="12"/>
    </row>
    <row r="716" spans="1:8" x14ac:dyDescent="0.25">
      <c r="A716" s="53">
        <v>28</v>
      </c>
      <c r="B716" s="67" t="s">
        <v>476</v>
      </c>
      <c r="C716" s="65" t="s">
        <v>13</v>
      </c>
      <c r="D716" s="1">
        <v>1</v>
      </c>
      <c r="E716" s="6"/>
      <c r="F716" s="57">
        <f t="shared" si="51"/>
        <v>0</v>
      </c>
      <c r="G716" s="18"/>
      <c r="H716" s="12"/>
    </row>
    <row r="717" spans="1:8" ht="15.75" thickBot="1" x14ac:dyDescent="0.3">
      <c r="A717" s="138">
        <v>29</v>
      </c>
      <c r="B717" s="92" t="s">
        <v>642</v>
      </c>
      <c r="C717" s="74" t="s">
        <v>13</v>
      </c>
      <c r="D717" s="2">
        <v>2</v>
      </c>
      <c r="E717" s="7"/>
      <c r="F717" s="95">
        <f t="shared" ref="F717" si="52">D717*E717</f>
        <v>0</v>
      </c>
      <c r="G717" s="19"/>
      <c r="H717" s="13"/>
    </row>
    <row r="718" spans="1:8" ht="15.75" thickBot="1" x14ac:dyDescent="0.3">
      <c r="A718" s="77"/>
      <c r="B718" s="77"/>
      <c r="C718" s="78"/>
      <c r="D718" s="77"/>
      <c r="E718" s="79" t="s">
        <v>7</v>
      </c>
      <c r="F718" s="80">
        <f>SUM(F688:F717)</f>
        <v>0</v>
      </c>
    </row>
    <row r="719" spans="1:8" x14ac:dyDescent="0.25">
      <c r="A719" s="77"/>
      <c r="B719" s="77"/>
      <c r="C719" s="78"/>
      <c r="D719" s="77"/>
      <c r="E719" s="96"/>
      <c r="F719" s="38"/>
      <c r="G719" s="97"/>
      <c r="H719" s="97"/>
    </row>
    <row r="720" spans="1:8" x14ac:dyDescent="0.25">
      <c r="A720" s="77"/>
      <c r="B720" s="77"/>
      <c r="C720" s="78"/>
      <c r="D720" s="77"/>
      <c r="E720" s="96"/>
      <c r="F720" s="38"/>
      <c r="G720" s="97"/>
      <c r="H720" s="97"/>
    </row>
    <row r="721" spans="1:8" x14ac:dyDescent="0.25">
      <c r="A721" s="152" t="s">
        <v>570</v>
      </c>
      <c r="B721" s="152"/>
      <c r="C721" s="152"/>
      <c r="D721" s="152"/>
      <c r="E721" s="152"/>
      <c r="F721" s="152"/>
      <c r="G721" s="152"/>
      <c r="H721" s="152"/>
    </row>
    <row r="722" spans="1:8" ht="135" customHeight="1" thickBot="1" x14ac:dyDescent="0.3">
      <c r="A722" s="153" t="s">
        <v>575</v>
      </c>
      <c r="B722" s="153"/>
      <c r="C722" s="153"/>
      <c r="D722" s="153"/>
      <c r="E722" s="153"/>
      <c r="F722" s="153"/>
      <c r="G722" s="153"/>
      <c r="H722" s="153"/>
    </row>
    <row r="723" spans="1:8" ht="39" thickBot="1" x14ac:dyDescent="0.3">
      <c r="A723" s="131" t="s">
        <v>2</v>
      </c>
      <c r="B723" s="132" t="s">
        <v>3</v>
      </c>
      <c r="C723" s="132" t="s">
        <v>4</v>
      </c>
      <c r="D723" s="133" t="s">
        <v>321</v>
      </c>
      <c r="E723" s="134" t="s">
        <v>5</v>
      </c>
      <c r="F723" s="135" t="s">
        <v>303</v>
      </c>
      <c r="G723" s="133" t="s">
        <v>322</v>
      </c>
      <c r="H723" s="136" t="s">
        <v>333</v>
      </c>
    </row>
    <row r="724" spans="1:8" x14ac:dyDescent="0.25">
      <c r="A724" s="48">
        <v>1</v>
      </c>
      <c r="B724" s="81" t="s">
        <v>564</v>
      </c>
      <c r="C724" s="50" t="s">
        <v>6</v>
      </c>
      <c r="D724" s="137">
        <v>42</v>
      </c>
      <c r="E724" s="5"/>
      <c r="F724" s="101">
        <f>D724*E724</f>
        <v>0</v>
      </c>
      <c r="G724" s="17"/>
      <c r="H724" s="11"/>
    </row>
    <row r="725" spans="1:8" x14ac:dyDescent="0.25">
      <c r="A725" s="53">
        <v>2</v>
      </c>
      <c r="B725" s="67" t="s">
        <v>565</v>
      </c>
      <c r="C725" s="55" t="s">
        <v>6</v>
      </c>
      <c r="D725" s="1">
        <v>24</v>
      </c>
      <c r="E725" s="6"/>
      <c r="F725" s="71">
        <f t="shared" ref="F725:F728" si="53">D725*E725</f>
        <v>0</v>
      </c>
      <c r="G725" s="18"/>
      <c r="H725" s="12"/>
    </row>
    <row r="726" spans="1:8" x14ac:dyDescent="0.25">
      <c r="A726" s="53">
        <v>3</v>
      </c>
      <c r="B726" s="67" t="s">
        <v>571</v>
      </c>
      <c r="C726" s="55" t="s">
        <v>6</v>
      </c>
      <c r="D726" s="1">
        <v>18</v>
      </c>
      <c r="E726" s="6"/>
      <c r="F726" s="71">
        <f t="shared" si="53"/>
        <v>0</v>
      </c>
      <c r="G726" s="18"/>
      <c r="H726" s="12"/>
    </row>
    <row r="727" spans="1:8" x14ac:dyDescent="0.25">
      <c r="A727" s="53">
        <v>4</v>
      </c>
      <c r="B727" s="67" t="s">
        <v>566</v>
      </c>
      <c r="C727" s="55" t="s">
        <v>6</v>
      </c>
      <c r="D727" s="1">
        <v>18</v>
      </c>
      <c r="E727" s="6"/>
      <c r="F727" s="71">
        <f t="shared" si="53"/>
        <v>0</v>
      </c>
      <c r="G727" s="18"/>
      <c r="H727" s="12"/>
    </row>
    <row r="728" spans="1:8" x14ac:dyDescent="0.25">
      <c r="A728" s="53">
        <v>5</v>
      </c>
      <c r="B728" s="67" t="s">
        <v>567</v>
      </c>
      <c r="C728" s="55" t="s">
        <v>6</v>
      </c>
      <c r="D728" s="1">
        <v>12</v>
      </c>
      <c r="E728" s="6"/>
      <c r="F728" s="71">
        <f t="shared" si="53"/>
        <v>0</v>
      </c>
      <c r="G728" s="18"/>
      <c r="H728" s="12"/>
    </row>
    <row r="729" spans="1:8" x14ac:dyDescent="0.25">
      <c r="A729" s="53">
        <v>6</v>
      </c>
      <c r="B729" s="67" t="s">
        <v>568</v>
      </c>
      <c r="C729" s="55" t="s">
        <v>6</v>
      </c>
      <c r="D729" s="1">
        <v>12</v>
      </c>
      <c r="E729" s="6"/>
      <c r="F729" s="71">
        <f t="shared" ref="F729:F735" si="54">D729*E729</f>
        <v>0</v>
      </c>
      <c r="G729" s="18"/>
      <c r="H729" s="12"/>
    </row>
    <row r="730" spans="1:8" x14ac:dyDescent="0.25">
      <c r="A730" s="53">
        <v>7</v>
      </c>
      <c r="B730" s="67" t="s">
        <v>576</v>
      </c>
      <c r="C730" s="55" t="s">
        <v>13</v>
      </c>
      <c r="D730" s="1">
        <v>7</v>
      </c>
      <c r="E730" s="6"/>
      <c r="F730" s="71">
        <f t="shared" si="54"/>
        <v>0</v>
      </c>
      <c r="G730" s="18"/>
      <c r="H730" s="12"/>
    </row>
    <row r="731" spans="1:8" x14ac:dyDescent="0.25">
      <c r="A731" s="53">
        <v>8</v>
      </c>
      <c r="B731" s="67" t="s">
        <v>577</v>
      </c>
      <c r="C731" s="55" t="s">
        <v>13</v>
      </c>
      <c r="D731" s="1">
        <v>4</v>
      </c>
      <c r="E731" s="6"/>
      <c r="F731" s="71">
        <f t="shared" si="54"/>
        <v>0</v>
      </c>
      <c r="G731" s="18"/>
      <c r="H731" s="12"/>
    </row>
    <row r="732" spans="1:8" x14ac:dyDescent="0.25">
      <c r="A732" s="53">
        <v>9</v>
      </c>
      <c r="B732" s="67" t="s">
        <v>578</v>
      </c>
      <c r="C732" s="55" t="s">
        <v>13</v>
      </c>
      <c r="D732" s="1">
        <v>3</v>
      </c>
      <c r="E732" s="6"/>
      <c r="F732" s="71">
        <f t="shared" si="54"/>
        <v>0</v>
      </c>
      <c r="G732" s="18"/>
      <c r="H732" s="12"/>
    </row>
    <row r="733" spans="1:8" x14ac:dyDescent="0.25">
      <c r="A733" s="53">
        <v>10</v>
      </c>
      <c r="B733" s="67" t="s">
        <v>579</v>
      </c>
      <c r="C733" s="55" t="s">
        <v>13</v>
      </c>
      <c r="D733" s="1">
        <v>3</v>
      </c>
      <c r="E733" s="6"/>
      <c r="F733" s="71">
        <f t="shared" si="54"/>
        <v>0</v>
      </c>
      <c r="G733" s="18"/>
      <c r="H733" s="12"/>
    </row>
    <row r="734" spans="1:8" x14ac:dyDescent="0.25">
      <c r="A734" s="53">
        <v>11</v>
      </c>
      <c r="B734" s="67" t="s">
        <v>580</v>
      </c>
      <c r="C734" s="55" t="s">
        <v>13</v>
      </c>
      <c r="D734" s="1">
        <v>2</v>
      </c>
      <c r="E734" s="6"/>
      <c r="F734" s="71">
        <f t="shared" si="54"/>
        <v>0</v>
      </c>
      <c r="G734" s="18"/>
      <c r="H734" s="12"/>
    </row>
    <row r="735" spans="1:8" ht="15.75" thickBot="1" x14ac:dyDescent="0.3">
      <c r="A735" s="91">
        <v>12</v>
      </c>
      <c r="B735" s="92" t="s">
        <v>581</v>
      </c>
      <c r="C735" s="93" t="s">
        <v>13</v>
      </c>
      <c r="D735" s="2">
        <v>2</v>
      </c>
      <c r="E735" s="7"/>
      <c r="F735" s="103">
        <f t="shared" si="54"/>
        <v>0</v>
      </c>
      <c r="G735" s="19"/>
      <c r="H735" s="13"/>
    </row>
    <row r="736" spans="1:8" ht="15.75" thickBot="1" x14ac:dyDescent="0.3">
      <c r="A736" s="77"/>
      <c r="B736" s="77"/>
      <c r="C736" s="78"/>
      <c r="D736" s="77"/>
      <c r="E736" s="79" t="s">
        <v>569</v>
      </c>
      <c r="F736" s="80">
        <f>SUM(F724:F735)</f>
        <v>0</v>
      </c>
    </row>
  </sheetData>
  <sheetProtection sheet="1" formatColumns="0" formatRows="0"/>
  <mergeCells count="40">
    <mergeCell ref="A722:H722"/>
    <mergeCell ref="A21:E21"/>
    <mergeCell ref="C3:H3"/>
    <mergeCell ref="A567:H567"/>
    <mergeCell ref="A566:H566"/>
    <mergeCell ref="A301:H301"/>
    <mergeCell ref="A300:H300"/>
    <mergeCell ref="A205:H205"/>
    <mergeCell ref="A204:H204"/>
    <mergeCell ref="A111:H111"/>
    <mergeCell ref="A20:E20"/>
    <mergeCell ref="A110:H110"/>
    <mergeCell ref="A686:H686"/>
    <mergeCell ref="A685:H685"/>
    <mergeCell ref="A27:H27"/>
    <mergeCell ref="A578:H578"/>
    <mergeCell ref="A577:H577"/>
    <mergeCell ref="A576:H576"/>
    <mergeCell ref="A575:H575"/>
    <mergeCell ref="A721:H721"/>
    <mergeCell ref="A584:H584"/>
    <mergeCell ref="A582:H582"/>
    <mergeCell ref="A581:H581"/>
    <mergeCell ref="A580:H580"/>
    <mergeCell ref="A579:H579"/>
    <mergeCell ref="A583:H583"/>
    <mergeCell ref="C5:H5"/>
    <mergeCell ref="A26:H26"/>
    <mergeCell ref="A25:H25"/>
    <mergeCell ref="A11:H11"/>
    <mergeCell ref="C9:H9"/>
    <mergeCell ref="C7:H7"/>
    <mergeCell ref="A22:E22"/>
    <mergeCell ref="A13:E13"/>
    <mergeCell ref="A14:E14"/>
    <mergeCell ref="A15:E15"/>
    <mergeCell ref="A16:E16"/>
    <mergeCell ref="A17:E17"/>
    <mergeCell ref="A18:E18"/>
    <mergeCell ref="A19:E19"/>
  </mergeCells>
  <pageMargins left="0.7" right="0.7" top="0.75" bottom="0.75" header="0.3" footer="0.3"/>
  <pageSetup paperSize="9" scale="77" fitToHeight="0" orientation="portrait" r:id="rId1"/>
  <rowBreaks count="5" manualBreakCount="5">
    <brk id="109" max="16383" man="1"/>
    <brk id="203" max="16383" man="1"/>
    <brk id="299" max="16383" man="1"/>
    <brk id="574" max="16383" man="1"/>
    <brk id="6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JKP d.o.o. SK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kataster</dc:creator>
  <cp:lastModifiedBy>Andrej Gorjup</cp:lastModifiedBy>
  <cp:lastPrinted>2026-09-01T12:45:29Z</cp:lastPrinted>
  <dcterms:created xsi:type="dcterms:W3CDTF">2015-11-16T10:30:42Z</dcterms:created>
  <dcterms:modified xsi:type="dcterms:W3CDTF">2026-09-03T12:46:27Z</dcterms:modified>
</cp:coreProperties>
</file>